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Dokumenty\STAVEBNÍ ROZPOČTY\ZAKÁZKY\"/>
    </mc:Choice>
  </mc:AlternateContent>
  <bookViews>
    <workbookView xWindow="0" yWindow="0" windowWidth="0" windowHeight="0"/>
  </bookViews>
  <sheets>
    <sheet name="Rekapitulace stavby" sheetId="1" r:id="rId1"/>
    <sheet name="Objekt 1 - Sociální zázemí" sheetId="2" r:id="rId2"/>
    <sheet name="Objekt 2 - Šatny" sheetId="3" r:id="rId3"/>
    <sheet name="Objekt 3 - Objekt 3" sheetId="4" r:id="rId4"/>
    <sheet name="Objekt 4 - Objekt 4" sheetId="5" r:id="rId5"/>
    <sheet name="Buňky - Buňky" sheetId="6" r:id="rId6"/>
    <sheet name="VRN - Vedlejší rozpočtové..." sheetId="7" r:id="rId7"/>
    <sheet name="Pokyny pro vyplnění" sheetId="8" r:id="rId8"/>
  </sheets>
  <definedNames>
    <definedName name="_xlnm.Print_Area" localSheetId="0">'Rekapitulace stavby'!$D$4:$AO$36,'Rekapitulace stavby'!$C$42:$AQ$62</definedName>
    <definedName name="_xlnm.Print_Titles" localSheetId="0">'Rekapitulace stavby'!$52:$52</definedName>
    <definedName name="_xlnm._FilterDatabase" localSheetId="1" hidden="1">'Objekt 1 - Sociální zázemí'!$C$96:$K$172</definedName>
    <definedName name="_xlnm.Print_Area" localSheetId="1">'Objekt 1 - Sociální zázemí'!$C$4:$J$41,'Objekt 1 - Sociální zázemí'!$C$47:$J$76,'Objekt 1 - Sociální zázemí'!$C$82:$K$172</definedName>
    <definedName name="_xlnm.Print_Titles" localSheetId="1">'Objekt 1 - Sociální zázemí'!$96:$96</definedName>
    <definedName name="_xlnm._FilterDatabase" localSheetId="2" hidden="1">'Objekt 2 - Šatny'!$C$92:$K$153</definedName>
    <definedName name="_xlnm.Print_Area" localSheetId="2">'Objekt 2 - Šatny'!$C$4:$J$41,'Objekt 2 - Šatny'!$C$47:$J$72,'Objekt 2 - Šatny'!$C$78:$K$153</definedName>
    <definedName name="_xlnm.Print_Titles" localSheetId="2">'Objekt 2 - Šatny'!$92:$92</definedName>
    <definedName name="_xlnm._FilterDatabase" localSheetId="3" hidden="1">'Objekt 3 - Objekt 3'!$C$92:$K$177</definedName>
    <definedName name="_xlnm.Print_Area" localSheetId="3">'Objekt 3 - Objekt 3'!$C$4:$J$41,'Objekt 3 - Objekt 3'!$C$47:$J$72,'Objekt 3 - Objekt 3'!$C$78:$K$177</definedName>
    <definedName name="_xlnm.Print_Titles" localSheetId="3">'Objekt 3 - Objekt 3'!$92:$92</definedName>
    <definedName name="_xlnm._FilterDatabase" localSheetId="4" hidden="1">'Objekt 4 - Objekt 4'!$C$96:$K$199</definedName>
    <definedName name="_xlnm.Print_Area" localSheetId="4">'Objekt 4 - Objekt 4'!$C$4:$J$41,'Objekt 4 - Objekt 4'!$C$47:$J$76,'Objekt 4 - Objekt 4'!$C$82:$K$199</definedName>
    <definedName name="_xlnm.Print_Titles" localSheetId="4">'Objekt 4 - Objekt 4'!$96:$96</definedName>
    <definedName name="_xlnm._FilterDatabase" localSheetId="5" hidden="1">'Buňky - Buňky'!$C$90:$K$132</definedName>
    <definedName name="_xlnm.Print_Area" localSheetId="5">'Buňky - Buňky'!$C$4:$J$41,'Buňky - Buňky'!$C$47:$J$70,'Buňky - Buňky'!$C$76:$K$132</definedName>
    <definedName name="_xlnm.Print_Titles" localSheetId="5">'Buňky - Buňky'!$90:$90</definedName>
    <definedName name="_xlnm._FilterDatabase" localSheetId="6" hidden="1">'VRN - Vedlejší rozpočtové...'!$C$91:$K$117</definedName>
    <definedName name="_xlnm.Print_Area" localSheetId="6">'VRN - Vedlejší rozpočtové...'!$C$4:$J$41,'VRN - Vedlejší rozpočtové...'!$C$47:$J$71,'VRN - Vedlejší rozpočtové...'!$C$77:$K$117</definedName>
    <definedName name="_xlnm.Print_Titles" localSheetId="6">'VRN - Vedlejší rozpočtové...'!$91:$91</definedName>
    <definedName name="_xlnm.Print_Area" localSheetId="7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7" l="1" r="J39"/>
  <c r="J38"/>
  <c i="1" r="AY61"/>
  <c i="7" r="J37"/>
  <c i="1" r="AX61"/>
  <c i="7" r="BI115"/>
  <c r="BH115"/>
  <c r="BG115"/>
  <c r="BF115"/>
  <c r="T115"/>
  <c r="T114"/>
  <c r="R115"/>
  <c r="R114"/>
  <c r="P115"/>
  <c r="P114"/>
  <c r="BI111"/>
  <c r="BH111"/>
  <c r="BG111"/>
  <c r="BF111"/>
  <c r="T111"/>
  <c r="T110"/>
  <c r="R111"/>
  <c r="R110"/>
  <c r="P111"/>
  <c r="P110"/>
  <c r="BI107"/>
  <c r="BH107"/>
  <c r="BG107"/>
  <c r="BF107"/>
  <c r="T107"/>
  <c r="T106"/>
  <c r="R107"/>
  <c r="R106"/>
  <c r="P107"/>
  <c r="P106"/>
  <c r="BI103"/>
  <c r="BH103"/>
  <c r="BG103"/>
  <c r="BF103"/>
  <c r="T103"/>
  <c r="T102"/>
  <c r="R103"/>
  <c r="R102"/>
  <c r="P103"/>
  <c r="P102"/>
  <c r="BI99"/>
  <c r="BH99"/>
  <c r="BG99"/>
  <c r="BF99"/>
  <c r="T99"/>
  <c r="T98"/>
  <c r="R99"/>
  <c r="R98"/>
  <c r="P99"/>
  <c r="P98"/>
  <c r="BI95"/>
  <c r="BH95"/>
  <c r="BG95"/>
  <c r="BF95"/>
  <c r="T95"/>
  <c r="T94"/>
  <c r="T93"/>
  <c r="T92"/>
  <c r="R95"/>
  <c r="R94"/>
  <c r="R93"/>
  <c r="R92"/>
  <c r="P95"/>
  <c r="P94"/>
  <c r="F86"/>
  <c r="E84"/>
  <c r="F56"/>
  <c r="E54"/>
  <c r="J26"/>
  <c r="E26"/>
  <c r="J89"/>
  <c r="J25"/>
  <c r="J23"/>
  <c r="E23"/>
  <c r="J58"/>
  <c r="J22"/>
  <c r="J20"/>
  <c r="E20"/>
  <c r="F89"/>
  <c r="J19"/>
  <c r="J17"/>
  <c r="E17"/>
  <c r="F58"/>
  <c r="J16"/>
  <c r="J14"/>
  <c r="J86"/>
  <c r="E7"/>
  <c r="E80"/>
  <c i="6" r="J39"/>
  <c r="J38"/>
  <c i="1" r="AY60"/>
  <c i="6" r="J37"/>
  <c i="1" r="AX60"/>
  <c i="6" r="BI130"/>
  <c r="BH130"/>
  <c r="BG130"/>
  <c r="BF130"/>
  <c r="T130"/>
  <c r="R130"/>
  <c r="P130"/>
  <c r="BI127"/>
  <c r="BH127"/>
  <c r="BG127"/>
  <c r="BF127"/>
  <c r="T127"/>
  <c r="R127"/>
  <c r="P127"/>
  <c r="BI124"/>
  <c r="BH124"/>
  <c r="BG124"/>
  <c r="BF124"/>
  <c r="T124"/>
  <c r="R124"/>
  <c r="P124"/>
  <c r="BI122"/>
  <c r="BH122"/>
  <c r="BG122"/>
  <c r="BF122"/>
  <c r="T122"/>
  <c r="T121"/>
  <c r="R122"/>
  <c r="R121"/>
  <c r="P122"/>
  <c r="P121"/>
  <c r="BI118"/>
  <c r="BH118"/>
  <c r="BG118"/>
  <c r="BF118"/>
  <c r="T118"/>
  <c r="R118"/>
  <c r="P118"/>
  <c r="BI116"/>
  <c r="BH116"/>
  <c r="BG116"/>
  <c r="BF116"/>
  <c r="T116"/>
  <c r="R116"/>
  <c r="P116"/>
  <c r="BI113"/>
  <c r="BH113"/>
  <c r="BG113"/>
  <c r="BF113"/>
  <c r="T113"/>
  <c r="R113"/>
  <c r="P113"/>
  <c r="BI111"/>
  <c r="BH111"/>
  <c r="BG111"/>
  <c r="BF111"/>
  <c r="T111"/>
  <c r="R111"/>
  <c r="P111"/>
  <c r="BI109"/>
  <c r="BH109"/>
  <c r="BG109"/>
  <c r="BF109"/>
  <c r="T109"/>
  <c r="R109"/>
  <c r="P109"/>
  <c r="BI107"/>
  <c r="BH107"/>
  <c r="BG107"/>
  <c r="BF107"/>
  <c r="T107"/>
  <c r="R107"/>
  <c r="P107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4"/>
  <c r="BH94"/>
  <c r="BG94"/>
  <c r="BF94"/>
  <c r="T94"/>
  <c r="T93"/>
  <c r="R94"/>
  <c r="R93"/>
  <c r="P94"/>
  <c r="P93"/>
  <c r="F85"/>
  <c r="E83"/>
  <c r="F56"/>
  <c r="E54"/>
  <c r="J26"/>
  <c r="E26"/>
  <c r="J59"/>
  <c r="J25"/>
  <c r="J23"/>
  <c r="E23"/>
  <c r="J58"/>
  <c r="J22"/>
  <c r="J20"/>
  <c r="E20"/>
  <c r="F88"/>
  <c r="J19"/>
  <c r="J17"/>
  <c r="E17"/>
  <c r="F87"/>
  <c r="J16"/>
  <c r="J14"/>
  <c r="J56"/>
  <c r="E7"/>
  <c r="E79"/>
  <c i="5" r="J39"/>
  <c r="J38"/>
  <c i="1" r="AY59"/>
  <c i="5" r="J37"/>
  <c i="1" r="AX59"/>
  <c i="5" r="BI197"/>
  <c r="BH197"/>
  <c r="BG197"/>
  <c r="BF197"/>
  <c r="T197"/>
  <c r="R197"/>
  <c r="P197"/>
  <c r="BI192"/>
  <c r="BH192"/>
  <c r="BG192"/>
  <c r="BF192"/>
  <c r="T192"/>
  <c r="R192"/>
  <c r="P192"/>
  <c r="BI190"/>
  <c r="BH190"/>
  <c r="BG190"/>
  <c r="BF190"/>
  <c r="T190"/>
  <c r="T189"/>
  <c r="R190"/>
  <c r="R189"/>
  <c r="P190"/>
  <c r="P189"/>
  <c r="BI188"/>
  <c r="BH188"/>
  <c r="BG188"/>
  <c r="BF188"/>
  <c r="T188"/>
  <c r="T187"/>
  <c r="R188"/>
  <c r="R187"/>
  <c r="P188"/>
  <c r="P187"/>
  <c r="BI186"/>
  <c r="BH186"/>
  <c r="BG186"/>
  <c r="BF186"/>
  <c r="T186"/>
  <c r="T185"/>
  <c r="R186"/>
  <c r="R185"/>
  <c r="P186"/>
  <c r="P185"/>
  <c r="BI182"/>
  <c r="BH182"/>
  <c r="BG182"/>
  <c r="BF182"/>
  <c r="T182"/>
  <c r="T181"/>
  <c r="R182"/>
  <c r="R181"/>
  <c r="P182"/>
  <c r="P181"/>
  <c r="BI178"/>
  <c r="BH178"/>
  <c r="BG178"/>
  <c r="BF178"/>
  <c r="T178"/>
  <c r="T177"/>
  <c r="R178"/>
  <c r="R177"/>
  <c r="P178"/>
  <c r="P177"/>
  <c r="BI174"/>
  <c r="BH174"/>
  <c r="BG174"/>
  <c r="BF174"/>
  <c r="T174"/>
  <c r="T173"/>
  <c r="R174"/>
  <c r="R173"/>
  <c r="P174"/>
  <c r="P173"/>
  <c r="BI171"/>
  <c r="BH171"/>
  <c r="BG171"/>
  <c r="BF171"/>
  <c r="T171"/>
  <c r="R171"/>
  <c r="P171"/>
  <c r="BI168"/>
  <c r="BH168"/>
  <c r="BG168"/>
  <c r="BF168"/>
  <c r="T168"/>
  <c r="R168"/>
  <c r="P168"/>
  <c r="BI166"/>
  <c r="BH166"/>
  <c r="BG166"/>
  <c r="BF166"/>
  <c r="T166"/>
  <c r="R166"/>
  <c r="P166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43"/>
  <c r="BH143"/>
  <c r="BG143"/>
  <c r="BF143"/>
  <c r="T143"/>
  <c r="R143"/>
  <c r="P143"/>
  <c r="BI135"/>
  <c r="BH135"/>
  <c r="BG135"/>
  <c r="BF135"/>
  <c r="T135"/>
  <c r="R135"/>
  <c r="P135"/>
  <c r="BI132"/>
  <c r="BH132"/>
  <c r="BG132"/>
  <c r="BF132"/>
  <c r="T132"/>
  <c r="R132"/>
  <c r="P132"/>
  <c r="BI130"/>
  <c r="BH130"/>
  <c r="BG130"/>
  <c r="BF130"/>
  <c r="T130"/>
  <c r="R130"/>
  <c r="P130"/>
  <c r="BI126"/>
  <c r="BH126"/>
  <c r="BG126"/>
  <c r="BF126"/>
  <c r="T126"/>
  <c r="R126"/>
  <c r="P126"/>
  <c r="BI123"/>
  <c r="BH123"/>
  <c r="BG123"/>
  <c r="BF123"/>
  <c r="T123"/>
  <c r="R123"/>
  <c r="P123"/>
  <c r="BI119"/>
  <c r="BH119"/>
  <c r="BG119"/>
  <c r="BF119"/>
  <c r="T119"/>
  <c r="R119"/>
  <c r="P119"/>
  <c r="BI111"/>
  <c r="BH111"/>
  <c r="BG111"/>
  <c r="BF111"/>
  <c r="T111"/>
  <c r="R111"/>
  <c r="P111"/>
  <c r="BI108"/>
  <c r="BH108"/>
  <c r="BG108"/>
  <c r="BF108"/>
  <c r="T108"/>
  <c r="R108"/>
  <c r="P108"/>
  <c r="BI105"/>
  <c r="BH105"/>
  <c r="BG105"/>
  <c r="BF105"/>
  <c r="T105"/>
  <c r="R105"/>
  <c r="P105"/>
  <c r="BI100"/>
  <c r="BH100"/>
  <c r="BG100"/>
  <c r="BF100"/>
  <c r="T100"/>
  <c r="R100"/>
  <c r="P100"/>
  <c r="F91"/>
  <c r="E89"/>
  <c r="F56"/>
  <c r="E54"/>
  <c r="J26"/>
  <c r="E26"/>
  <c r="J94"/>
  <c r="J25"/>
  <c r="J23"/>
  <c r="E23"/>
  <c r="J93"/>
  <c r="J22"/>
  <c r="J20"/>
  <c r="E20"/>
  <c r="F59"/>
  <c r="J19"/>
  <c r="J17"/>
  <c r="E17"/>
  <c r="F58"/>
  <c r="J16"/>
  <c r="J14"/>
  <c r="J56"/>
  <c r="E7"/>
  <c r="E50"/>
  <c i="4" r="J39"/>
  <c r="J38"/>
  <c i="1" r="AY58"/>
  <c i="4" r="J37"/>
  <c i="1" r="AX58"/>
  <c i="4" r="BI177"/>
  <c r="BH177"/>
  <c r="BG177"/>
  <c r="BF177"/>
  <c r="T177"/>
  <c r="T176"/>
  <c r="R177"/>
  <c r="R176"/>
  <c r="P177"/>
  <c r="P176"/>
  <c r="BI171"/>
  <c r="BH171"/>
  <c r="BG171"/>
  <c r="BF171"/>
  <c r="T171"/>
  <c r="T170"/>
  <c r="T169"/>
  <c r="R171"/>
  <c r="R170"/>
  <c r="R169"/>
  <c r="P171"/>
  <c r="P170"/>
  <c r="P169"/>
  <c r="BI167"/>
  <c r="BH167"/>
  <c r="BG167"/>
  <c r="BF167"/>
  <c r="T167"/>
  <c r="T166"/>
  <c r="R167"/>
  <c r="R166"/>
  <c r="P167"/>
  <c r="P166"/>
  <c r="BI164"/>
  <c r="BH164"/>
  <c r="BG164"/>
  <c r="BF164"/>
  <c r="T164"/>
  <c r="R164"/>
  <c r="P164"/>
  <c r="BI161"/>
  <c r="BH161"/>
  <c r="BG161"/>
  <c r="BF161"/>
  <c r="T161"/>
  <c r="R161"/>
  <c r="P161"/>
  <c r="BI159"/>
  <c r="BH159"/>
  <c r="BG159"/>
  <c r="BF159"/>
  <c r="T159"/>
  <c r="R159"/>
  <c r="P159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0"/>
  <c r="BH140"/>
  <c r="BG140"/>
  <c r="BF140"/>
  <c r="T140"/>
  <c r="R140"/>
  <c r="P140"/>
  <c r="BI135"/>
  <c r="BH135"/>
  <c r="BG135"/>
  <c r="BF135"/>
  <c r="T135"/>
  <c r="R135"/>
  <c r="P135"/>
  <c r="BI130"/>
  <c r="BH130"/>
  <c r="BG130"/>
  <c r="BF130"/>
  <c r="T130"/>
  <c r="R130"/>
  <c r="P130"/>
  <c r="BI127"/>
  <c r="BH127"/>
  <c r="BG127"/>
  <c r="BF127"/>
  <c r="T127"/>
  <c r="R127"/>
  <c r="P127"/>
  <c r="BI125"/>
  <c r="BH125"/>
  <c r="BG125"/>
  <c r="BF125"/>
  <c r="T125"/>
  <c r="R125"/>
  <c r="P125"/>
  <c r="BI121"/>
  <c r="BH121"/>
  <c r="BG121"/>
  <c r="BF121"/>
  <c r="T121"/>
  <c r="R121"/>
  <c r="P121"/>
  <c r="BI116"/>
  <c r="BH116"/>
  <c r="BG116"/>
  <c r="BF116"/>
  <c r="T116"/>
  <c r="R116"/>
  <c r="P116"/>
  <c r="BI112"/>
  <c r="BH112"/>
  <c r="BG112"/>
  <c r="BF112"/>
  <c r="T112"/>
  <c r="R112"/>
  <c r="P112"/>
  <c r="BI107"/>
  <c r="BH107"/>
  <c r="BG107"/>
  <c r="BF107"/>
  <c r="T107"/>
  <c r="R107"/>
  <c r="P107"/>
  <c r="BI104"/>
  <c r="BH104"/>
  <c r="BG104"/>
  <c r="BF104"/>
  <c r="T104"/>
  <c r="R104"/>
  <c r="P104"/>
  <c r="BI101"/>
  <c r="BH101"/>
  <c r="BG101"/>
  <c r="BF101"/>
  <c r="T101"/>
  <c r="R101"/>
  <c r="P101"/>
  <c r="BI96"/>
  <c r="BH96"/>
  <c r="BG96"/>
  <c r="BF96"/>
  <c r="T96"/>
  <c r="R96"/>
  <c r="P96"/>
  <c r="F87"/>
  <c r="E85"/>
  <c r="F56"/>
  <c r="E54"/>
  <c r="J26"/>
  <c r="E26"/>
  <c r="J59"/>
  <c r="J25"/>
  <c r="J23"/>
  <c r="E23"/>
  <c r="J89"/>
  <c r="J22"/>
  <c r="J20"/>
  <c r="E20"/>
  <c r="F59"/>
  <c r="J19"/>
  <c r="J17"/>
  <c r="E17"/>
  <c r="F89"/>
  <c r="J16"/>
  <c r="J14"/>
  <c r="J56"/>
  <c r="E7"/>
  <c r="E50"/>
  <c i="3" r="J39"/>
  <c r="J38"/>
  <c i="1" r="AY57"/>
  <c i="3" r="J37"/>
  <c i="1" r="AX57"/>
  <c i="3" r="BI151"/>
  <c r="BH151"/>
  <c r="BG151"/>
  <c r="BF151"/>
  <c r="T151"/>
  <c r="T150"/>
  <c r="R151"/>
  <c r="R150"/>
  <c r="P151"/>
  <c r="P150"/>
  <c r="BI147"/>
  <c r="BH147"/>
  <c r="BG147"/>
  <c r="BF147"/>
  <c r="T147"/>
  <c r="R147"/>
  <c r="P147"/>
  <c r="BI144"/>
  <c r="BH144"/>
  <c r="BG144"/>
  <c r="BF144"/>
  <c r="T144"/>
  <c r="R144"/>
  <c r="P144"/>
  <c r="BI141"/>
  <c r="BH141"/>
  <c r="BG141"/>
  <c r="BF141"/>
  <c r="T141"/>
  <c r="R141"/>
  <c r="P141"/>
  <c r="BI138"/>
  <c r="BH138"/>
  <c r="BG138"/>
  <c r="BF138"/>
  <c r="T138"/>
  <c r="R138"/>
  <c r="P138"/>
  <c r="BI133"/>
  <c r="BH133"/>
  <c r="BG133"/>
  <c r="BF133"/>
  <c r="T133"/>
  <c r="R133"/>
  <c r="P133"/>
  <c r="BI130"/>
  <c r="BH130"/>
  <c r="BG130"/>
  <c r="BF130"/>
  <c r="T130"/>
  <c r="R130"/>
  <c r="P130"/>
  <c r="BI126"/>
  <c r="BH126"/>
  <c r="BG126"/>
  <c r="BF126"/>
  <c r="T126"/>
  <c r="T125"/>
  <c r="R126"/>
  <c r="R125"/>
  <c r="P126"/>
  <c r="P125"/>
  <c r="BI124"/>
  <c r="BH124"/>
  <c r="BG124"/>
  <c r="BF124"/>
  <c r="T124"/>
  <c r="T123"/>
  <c r="R124"/>
  <c r="R123"/>
  <c r="P124"/>
  <c r="P123"/>
  <c r="BI120"/>
  <c r="BH120"/>
  <c r="BG120"/>
  <c r="BF120"/>
  <c r="T120"/>
  <c r="R120"/>
  <c r="P120"/>
  <c r="BI118"/>
  <c r="BH118"/>
  <c r="BG118"/>
  <c r="BF118"/>
  <c r="T118"/>
  <c r="R118"/>
  <c r="P118"/>
  <c r="BI115"/>
  <c r="BH115"/>
  <c r="BG115"/>
  <c r="BF115"/>
  <c r="T115"/>
  <c r="R115"/>
  <c r="P115"/>
  <c r="BI113"/>
  <c r="BH113"/>
  <c r="BG113"/>
  <c r="BF113"/>
  <c r="T113"/>
  <c r="R113"/>
  <c r="P113"/>
  <c r="BI111"/>
  <c r="BH111"/>
  <c r="BG111"/>
  <c r="BF111"/>
  <c r="T111"/>
  <c r="R111"/>
  <c r="P111"/>
  <c r="BI109"/>
  <c r="BH109"/>
  <c r="BG109"/>
  <c r="BF109"/>
  <c r="T109"/>
  <c r="R109"/>
  <c r="P109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6"/>
  <c r="BH96"/>
  <c r="BG96"/>
  <c r="BF96"/>
  <c r="T96"/>
  <c r="T95"/>
  <c r="R96"/>
  <c r="R95"/>
  <c r="P96"/>
  <c r="P95"/>
  <c r="F87"/>
  <c r="E85"/>
  <c r="F56"/>
  <c r="E54"/>
  <c r="J26"/>
  <c r="E26"/>
  <c r="J90"/>
  <c r="J25"/>
  <c r="J23"/>
  <c r="E23"/>
  <c r="J58"/>
  <c r="J22"/>
  <c r="J20"/>
  <c r="E20"/>
  <c r="F90"/>
  <c r="J19"/>
  <c r="J17"/>
  <c r="E17"/>
  <c r="F89"/>
  <c r="J16"/>
  <c r="J14"/>
  <c r="J56"/>
  <c r="E7"/>
  <c r="E50"/>
  <c i="2" r="J39"/>
  <c r="J38"/>
  <c i="1" r="AY56"/>
  <c i="2" r="J37"/>
  <c i="1" r="AX56"/>
  <c i="2" r="BI171"/>
  <c r="BH171"/>
  <c r="BG171"/>
  <c r="BF171"/>
  <c r="T171"/>
  <c r="T170"/>
  <c r="R171"/>
  <c r="R170"/>
  <c r="P171"/>
  <c r="P170"/>
  <c r="BI167"/>
  <c r="BH167"/>
  <c r="BG167"/>
  <c r="BF167"/>
  <c r="T167"/>
  <c r="R167"/>
  <c r="P167"/>
  <c r="BI164"/>
  <c r="BH164"/>
  <c r="BG164"/>
  <c r="BF164"/>
  <c r="T164"/>
  <c r="R164"/>
  <c r="P164"/>
  <c r="BI162"/>
  <c r="BH162"/>
  <c r="BG162"/>
  <c r="BF162"/>
  <c r="T162"/>
  <c r="T161"/>
  <c r="R162"/>
  <c r="R161"/>
  <c r="P162"/>
  <c r="P161"/>
  <c r="BI160"/>
  <c r="BH160"/>
  <c r="BG160"/>
  <c r="BF160"/>
  <c r="T160"/>
  <c r="T159"/>
  <c r="R160"/>
  <c r="R159"/>
  <c r="P160"/>
  <c r="P159"/>
  <c r="BI158"/>
  <c r="BH158"/>
  <c r="BG158"/>
  <c r="BF158"/>
  <c r="T158"/>
  <c r="T157"/>
  <c r="R158"/>
  <c r="R157"/>
  <c r="P158"/>
  <c r="P157"/>
  <c r="BI155"/>
  <c r="BH155"/>
  <c r="BG155"/>
  <c r="BF155"/>
  <c r="T155"/>
  <c r="T154"/>
  <c r="R155"/>
  <c r="R154"/>
  <c r="P155"/>
  <c r="P154"/>
  <c r="BI151"/>
  <c r="BH151"/>
  <c r="BG151"/>
  <c r="BF151"/>
  <c r="T151"/>
  <c r="T150"/>
  <c r="R151"/>
  <c r="R150"/>
  <c r="P151"/>
  <c r="P150"/>
  <c r="BI148"/>
  <c r="BH148"/>
  <c r="BG148"/>
  <c r="BF148"/>
  <c r="T148"/>
  <c r="R148"/>
  <c r="P148"/>
  <c r="BI145"/>
  <c r="BH145"/>
  <c r="BG145"/>
  <c r="BF145"/>
  <c r="T145"/>
  <c r="R145"/>
  <c r="P145"/>
  <c r="BI143"/>
  <c r="BH143"/>
  <c r="BG143"/>
  <c r="BF143"/>
  <c r="T143"/>
  <c r="R143"/>
  <c r="P143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28"/>
  <c r="BH128"/>
  <c r="BG128"/>
  <c r="BF128"/>
  <c r="T128"/>
  <c r="R128"/>
  <c r="P128"/>
  <c r="BI125"/>
  <c r="BH125"/>
  <c r="BG125"/>
  <c r="BF125"/>
  <c r="T125"/>
  <c r="R125"/>
  <c r="P125"/>
  <c r="BI121"/>
  <c r="BH121"/>
  <c r="BG121"/>
  <c r="BF121"/>
  <c r="T121"/>
  <c r="R121"/>
  <c r="P121"/>
  <c r="BI118"/>
  <c r="BH118"/>
  <c r="BG118"/>
  <c r="BF118"/>
  <c r="T118"/>
  <c r="R118"/>
  <c r="P118"/>
  <c r="BI114"/>
  <c r="BH114"/>
  <c r="BG114"/>
  <c r="BF114"/>
  <c r="T114"/>
  <c r="R114"/>
  <c r="P114"/>
  <c r="BI111"/>
  <c r="BH111"/>
  <c r="BG111"/>
  <c r="BF111"/>
  <c r="T111"/>
  <c r="R111"/>
  <c r="P111"/>
  <c r="BI108"/>
  <c r="BH108"/>
  <c r="BG108"/>
  <c r="BF108"/>
  <c r="T108"/>
  <c r="R108"/>
  <c r="P108"/>
  <c r="BI105"/>
  <c r="BH105"/>
  <c r="BG105"/>
  <c r="BF105"/>
  <c r="T105"/>
  <c r="R105"/>
  <c r="P105"/>
  <c r="BI100"/>
  <c r="BH100"/>
  <c r="BG100"/>
  <c r="BF100"/>
  <c r="T100"/>
  <c r="R100"/>
  <c r="P100"/>
  <c r="F91"/>
  <c r="E89"/>
  <c r="F56"/>
  <c r="E54"/>
  <c r="J26"/>
  <c r="E26"/>
  <c r="J59"/>
  <c r="J25"/>
  <c r="J23"/>
  <c r="E23"/>
  <c r="J93"/>
  <c r="J22"/>
  <c r="J20"/>
  <c r="E20"/>
  <c r="F94"/>
  <c r="J19"/>
  <c r="J17"/>
  <c r="E17"/>
  <c r="F58"/>
  <c r="J16"/>
  <c r="J14"/>
  <c r="J56"/>
  <c r="E7"/>
  <c r="E85"/>
  <c i="1" r="L50"/>
  <c r="AM50"/>
  <c r="AM49"/>
  <c r="L49"/>
  <c r="AM47"/>
  <c r="L47"/>
  <c r="L45"/>
  <c r="L44"/>
  <c i="2" r="BK136"/>
  <c i="3" r="J115"/>
  <c i="4" r="BK107"/>
  <c i="7" r="J103"/>
  <c i="2" r="BK145"/>
  <c i="5" r="BK163"/>
  <c i="6" r="J124"/>
  <c i="2" r="BK167"/>
  <c i="4" r="BK127"/>
  <c i="5" r="BK132"/>
  <c i="7" r="J115"/>
  <c i="2" r="J134"/>
  <c i="3" r="BK144"/>
  <c i="4" r="BK152"/>
  <c i="5" r="J163"/>
  <c i="2" r="BK171"/>
  <c i="3" r="BK124"/>
  <c i="4" r="BK156"/>
  <c i="5" r="J190"/>
  <c i="2" r="BK134"/>
  <c i="3" r="J96"/>
  <c i="4" r="J107"/>
  <c i="5" r="J132"/>
  <c i="6" r="BK100"/>
  <c i="2" r="J160"/>
  <c i="3" r="J138"/>
  <c i="4" r="BK96"/>
  <c i="6" r="J127"/>
  <c i="2" r="BK118"/>
  <c i="3" r="BK120"/>
  <c i="5" r="BK171"/>
  <c r="BK108"/>
  <c i="7" r="J99"/>
  <c i="3" r="J120"/>
  <c i="4" r="J130"/>
  <c i="5" r="BK157"/>
  <c i="6" r="BK98"/>
  <c i="3" r="J126"/>
  <c i="5" r="BK182"/>
  <c i="2" r="BK128"/>
  <c i="3" r="BK147"/>
  <c i="5" r="J186"/>
  <c i="6" r="J116"/>
  <c i="2" r="BK140"/>
  <c i="3" r="J151"/>
  <c i="5" r="J168"/>
  <c i="6" r="J100"/>
  <c i="2" r="J128"/>
  <c i="3" r="BK115"/>
  <c i="5" r="BK161"/>
  <c i="6" r="J94"/>
  <c i="3" r="J109"/>
  <c i="4" r="J156"/>
  <c i="5" r="BK192"/>
  <c r="J174"/>
  <c i="2" r="J158"/>
  <c i="3" r="BK126"/>
  <c i="4" r="BK116"/>
  <c i="6" r="J113"/>
  <c i="2" r="BK143"/>
  <c i="4" r="J135"/>
  <c i="5" r="J130"/>
  <c i="2" r="BK121"/>
  <c i="4" r="BK171"/>
  <c i="6" r="J122"/>
  <c i="2" r="J171"/>
  <c i="3" r="BK118"/>
  <c i="4" r="BK104"/>
  <c i="5" r="BK190"/>
  <c i="2" r="J162"/>
  <c i="3" r="BK96"/>
  <c i="5" r="J111"/>
  <c i="2" r="BK108"/>
  <c i="3" r="BK133"/>
  <c i="5" r="J188"/>
  <c i="2" r="J118"/>
  <c r="J151"/>
  <c i="4" r="BK112"/>
  <c i="5" r="J166"/>
  <c i="7" r="BK115"/>
  <c i="3" r="BK106"/>
  <c i="4" r="J104"/>
  <c i="6" r="BK113"/>
  <c i="2" r="J114"/>
  <c i="4" r="J161"/>
  <c i="5" r="BK100"/>
  <c i="2" r="J143"/>
  <c i="3" r="BK104"/>
  <c i="5" r="J105"/>
  <c i="7" r="J95"/>
  <c i="2" r="J145"/>
  <c i="3" r="J130"/>
  <c i="5" r="BK111"/>
  <c i="6" r="J130"/>
  <c i="2" r="BK151"/>
  <c i="4" r="J125"/>
  <c i="6" r="BK109"/>
  <c i="2" r="BK100"/>
  <c i="4" r="BK121"/>
  <c i="5" r="J182"/>
  <c i="6" r="BK122"/>
  <c i="3" r="BK141"/>
  <c i="4" r="J116"/>
  <c i="5" r="BK135"/>
  <c i="6" r="BK107"/>
  <c i="4" r="BK140"/>
  <c i="5" r="BK188"/>
  <c i="7" r="J111"/>
  <c i="2" r="J138"/>
  <c i="3" r="BK151"/>
  <c i="4" r="J167"/>
  <c i="5" r="J159"/>
  <c i="6" r="BK102"/>
  <c i="2" r="J105"/>
  <c r="BK105"/>
  <c i="4" r="J152"/>
  <c i="5" r="J135"/>
  <c i="2" r="BK125"/>
  <c i="3" r="BK100"/>
  <c i="4" r="J159"/>
  <c i="5" r="J192"/>
  <c i="2" r="J140"/>
  <c i="3" r="J104"/>
  <c i="5" r="BK130"/>
  <c i="6" r="BK94"/>
  <c i="3" r="J124"/>
  <c i="5" r="J157"/>
  <c i="7" r="BK103"/>
  <c i="3" r="J133"/>
  <c i="4" r="BK125"/>
  <c i="5" r="BK105"/>
  <c i="2" r="BK111"/>
  <c i="3" r="J100"/>
  <c i="4" r="J150"/>
  <c i="5" r="J143"/>
  <c i="2" r="BK148"/>
  <c i="3" r="BK113"/>
  <c i="4" r="J101"/>
  <c i="6" r="J98"/>
  <c i="3" r="J102"/>
  <c i="4" r="J121"/>
  <c i="6" r="J118"/>
  <c i="2" r="BK155"/>
  <c i="4" r="BK161"/>
  <c i="5" r="BK166"/>
  <c i="2" r="J167"/>
  <c i="3" r="J118"/>
  <c i="5" r="J108"/>
  <c i="6" r="J111"/>
  <c i="3" r="BK102"/>
  <c i="5" r="BK168"/>
  <c i="6" r="BK116"/>
  <c i="2" r="J164"/>
  <c i="4" r="J164"/>
  <c i="5" r="BK126"/>
  <c i="7" r="BK99"/>
  <c i="2" r="BK160"/>
  <c i="3" r="J113"/>
  <c i="5" r="BK174"/>
  <c i="6" r="BK130"/>
  <c i="2" r="J108"/>
  <c i="4" r="BK177"/>
  <c i="5" r="J171"/>
  <c i="6" r="BK111"/>
  <c i="2" r="J111"/>
  <c i="5" r="J178"/>
  <c i="6" r="BK124"/>
  <c i="2" r="BK158"/>
  <c i="4" r="J154"/>
  <c i="6" r="BK118"/>
  <c i="2" r="J121"/>
  <c i="4" r="BK154"/>
  <c i="5" r="BK159"/>
  <c i="2" r="BK162"/>
  <c i="4" r="BK101"/>
  <c i="5" r="BK119"/>
  <c i="6" r="J104"/>
  <c i="3" r="J141"/>
  <c i="4" r="J177"/>
  <c i="5" r="J119"/>
  <c i="2" r="J155"/>
  <c i="3" r="J147"/>
  <c i="4" r="BK167"/>
  <c i="5" r="BK178"/>
  <c i="7" r="J107"/>
  <c i="3" r="J111"/>
  <c i="4" r="BK135"/>
  <c i="5" r="BK197"/>
  <c i="2" r="J100"/>
  <c i="4" r="J171"/>
  <c i="5" r="J100"/>
  <c r="J161"/>
  <c i="7" r="BK95"/>
  <c i="2" r="J125"/>
  <c i="4" r="BK159"/>
  <c i="5" r="BK123"/>
  <c i="2" r="BK114"/>
  <c i="4" r="BK150"/>
  <c i="5" r="BK143"/>
  <c i="6" r="J107"/>
  <c i="3" r="BK111"/>
  <c i="4" r="J140"/>
  <c i="5" r="BK186"/>
  <c i="2" r="BK138"/>
  <c i="3" r="J144"/>
  <c i="4" r="J96"/>
  <c i="6" r="BK127"/>
  <c i="2" r="J136"/>
  <c i="4" r="J127"/>
  <c i="6" r="J102"/>
  <c i="2" r="BK164"/>
  <c i="3" r="BK138"/>
  <c i="4" r="BK130"/>
  <c i="6" r="J109"/>
  <c i="2" r="J148"/>
  <c i="3" r="BK130"/>
  <c i="4" r="J112"/>
  <c i="5" r="J123"/>
  <c i="1" r="AS55"/>
  <c i="5" r="J126"/>
  <c i="7" r="BK111"/>
  <c i="3" r="J106"/>
  <c i="5" r="J197"/>
  <c i="7" r="BK107"/>
  <c i="3" r="BK109"/>
  <c i="4" r="BK164"/>
  <c i="6" r="BK104"/>
  <c i="5" l="1" r="P129"/>
  <c r="R129"/>
  <c r="T129"/>
  <c i="7" r="P93"/>
  <c r="P92"/>
  <c i="1" r="AU61"/>
  <c i="2" r="T133"/>
  <c r="R163"/>
  <c r="R153"/>
  <c i="4" r="P124"/>
  <c i="5" r="BK99"/>
  <c r="J99"/>
  <c r="J65"/>
  <c r="BK156"/>
  <c r="J156"/>
  <c r="J67"/>
  <c r="BK191"/>
  <c r="J191"/>
  <c r="J75"/>
  <c i="2" r="P133"/>
  <c i="3" r="P129"/>
  <c r="P122"/>
  <c i="4" r="R124"/>
  <c i="5" r="R191"/>
  <c r="R176"/>
  <c i="6" r="R97"/>
  <c r="R92"/>
  <c i="2" r="BK99"/>
  <c r="P124"/>
  <c r="T163"/>
  <c r="T153"/>
  <c i="3" r="P99"/>
  <c r="P94"/>
  <c r="P93"/>
  <c i="1" r="AU57"/>
  <c i="3" r="R129"/>
  <c r="R122"/>
  <c i="4" r="T95"/>
  <c r="R149"/>
  <c i="5" r="P191"/>
  <c r="P176"/>
  <c i="6" r="BK97"/>
  <c r="J97"/>
  <c r="J66"/>
  <c r="T123"/>
  <c r="T120"/>
  <c i="2" r="BK133"/>
  <c r="J133"/>
  <c r="J67"/>
  <c r="P163"/>
  <c r="P153"/>
  <c i="3" r="BK99"/>
  <c r="J99"/>
  <c r="J66"/>
  <c i="4" r="T124"/>
  <c i="6" r="T97"/>
  <c r="T92"/>
  <c r="T91"/>
  <c i="2" r="R133"/>
  <c i="3" r="T99"/>
  <c r="T94"/>
  <c i="4" r="P95"/>
  <c r="P94"/>
  <c r="P93"/>
  <c i="1" r="AU58"/>
  <c i="4" r="P149"/>
  <c i="6" r="R123"/>
  <c r="R120"/>
  <c i="2" r="T99"/>
  <c r="R124"/>
  <c i="4" r="BK124"/>
  <c r="J124"/>
  <c r="J66"/>
  <c i="5" r="P99"/>
  <c r="P98"/>
  <c r="P156"/>
  <c i="6" r="P97"/>
  <c r="P92"/>
  <c i="2" r="P99"/>
  <c r="P98"/>
  <c r="P97"/>
  <c i="1" r="AU56"/>
  <c i="2" r="BK124"/>
  <c r="J124"/>
  <c r="J66"/>
  <c i="3" r="BK129"/>
  <c r="J129"/>
  <c r="J70"/>
  <c i="4" r="BK95"/>
  <c r="J95"/>
  <c r="J65"/>
  <c r="BK149"/>
  <c r="J149"/>
  <c r="J67"/>
  <c i="5" r="R99"/>
  <c r="R98"/>
  <c r="R97"/>
  <c r="R156"/>
  <c r="T191"/>
  <c r="T176"/>
  <c i="6" r="P123"/>
  <c r="P120"/>
  <c i="2" r="R99"/>
  <c r="R98"/>
  <c r="R97"/>
  <c r="T124"/>
  <c r="BK163"/>
  <c r="J163"/>
  <c r="J74"/>
  <c i="3" r="R99"/>
  <c r="R94"/>
  <c r="R93"/>
  <c r="T129"/>
  <c r="T122"/>
  <c i="4" r="R95"/>
  <c r="R94"/>
  <c r="R93"/>
  <c r="T149"/>
  <c i="5" r="T99"/>
  <c r="T98"/>
  <c r="T97"/>
  <c r="T156"/>
  <c i="6" r="BK123"/>
  <c r="J123"/>
  <c r="J69"/>
  <c i="3" r="BK125"/>
  <c r="J125"/>
  <c r="J69"/>
  <c r="BK150"/>
  <c r="J150"/>
  <c r="J71"/>
  <c i="4" r="BK166"/>
  <c r="J166"/>
  <c r="J68"/>
  <c i="3" r="BK95"/>
  <c r="J95"/>
  <c r="J65"/>
  <c i="5" r="BK181"/>
  <c r="J181"/>
  <c r="J71"/>
  <c r="BK185"/>
  <c r="J185"/>
  <c r="J72"/>
  <c i="4" r="BK170"/>
  <c r="BK169"/>
  <c r="J169"/>
  <c r="J69"/>
  <c r="BK176"/>
  <c r="J176"/>
  <c r="J71"/>
  <c i="2" r="BK157"/>
  <c r="J157"/>
  <c r="J71"/>
  <c i="5" r="BK187"/>
  <c r="J187"/>
  <c r="J73"/>
  <c r="BK189"/>
  <c r="J189"/>
  <c r="J74"/>
  <c i="2" r="BK161"/>
  <c r="J161"/>
  <c r="J73"/>
  <c i="5" r="BK129"/>
  <c r="J129"/>
  <c r="J66"/>
  <c r="BK173"/>
  <c r="J173"/>
  <c r="J68"/>
  <c i="7" r="BK94"/>
  <c i="2" r="BK159"/>
  <c r="J159"/>
  <c r="J72"/>
  <c r="BK170"/>
  <c r="J170"/>
  <c r="J75"/>
  <c i="3" r="BK123"/>
  <c r="J123"/>
  <c r="J68"/>
  <c i="6" r="BK121"/>
  <c r="J121"/>
  <c r="J68"/>
  <c i="7" r="BK98"/>
  <c r="J98"/>
  <c r="J66"/>
  <c r="BK102"/>
  <c r="J102"/>
  <c r="J67"/>
  <c i="2" r="BK150"/>
  <c r="J150"/>
  <c r="J68"/>
  <c i="5" r="BK177"/>
  <c r="J177"/>
  <c r="J70"/>
  <c i="2" r="BK154"/>
  <c r="J154"/>
  <c r="J70"/>
  <c i="6" r="BK93"/>
  <c r="J93"/>
  <c r="J65"/>
  <c i="7" r="BK106"/>
  <c r="J106"/>
  <c r="J68"/>
  <c r="BK110"/>
  <c r="J110"/>
  <c r="J69"/>
  <c r="BK114"/>
  <c r="J114"/>
  <c r="J70"/>
  <c r="BE99"/>
  <c r="E50"/>
  <c r="J59"/>
  <c r="J88"/>
  <c r="BE111"/>
  <c r="BE115"/>
  <c r="F59"/>
  <c r="BE95"/>
  <c i="6" r="BK92"/>
  <c i="7" r="J56"/>
  <c r="F88"/>
  <c r="BE107"/>
  <c r="BE103"/>
  <c i="6" r="F59"/>
  <c r="J88"/>
  <c r="BE100"/>
  <c r="BE107"/>
  <c r="BE111"/>
  <c r="BE113"/>
  <c i="5" r="BK98"/>
  <c r="J98"/>
  <c r="J64"/>
  <c i="6" r="F58"/>
  <c r="J85"/>
  <c r="BE102"/>
  <c r="BE104"/>
  <c r="BE109"/>
  <c i="5" r="BK176"/>
  <c r="J176"/>
  <c r="J69"/>
  <c i="6" r="J87"/>
  <c r="BE130"/>
  <c r="BE118"/>
  <c r="BE116"/>
  <c r="BE122"/>
  <c r="E50"/>
  <c r="BE98"/>
  <c r="BE124"/>
  <c r="BE127"/>
  <c r="BE94"/>
  <c i="5" r="J91"/>
  <c r="BE108"/>
  <c r="BE135"/>
  <c i="4" r="J170"/>
  <c r="J70"/>
  <c i="5" r="J59"/>
  <c r="F93"/>
  <c r="BE197"/>
  <c r="J58"/>
  <c r="F94"/>
  <c r="BE123"/>
  <c r="BE126"/>
  <c r="BE132"/>
  <c r="BE159"/>
  <c r="BE166"/>
  <c r="BE168"/>
  <c r="BE171"/>
  <c r="BE178"/>
  <c r="BE182"/>
  <c r="BE186"/>
  <c r="BE188"/>
  <c r="BE192"/>
  <c i="4" r="BK94"/>
  <c r="J94"/>
  <c r="J64"/>
  <c i="5" r="BE161"/>
  <c r="BE100"/>
  <c r="BE130"/>
  <c r="E85"/>
  <c r="BE105"/>
  <c r="BE174"/>
  <c r="BE119"/>
  <c r="BE163"/>
  <c r="BE111"/>
  <c r="BE143"/>
  <c r="BE157"/>
  <c r="BE190"/>
  <c i="4" r="J90"/>
  <c r="BE135"/>
  <c r="BE152"/>
  <c r="F58"/>
  <c r="F90"/>
  <c r="BE116"/>
  <c r="BE121"/>
  <c r="BE140"/>
  <c i="3" r="BK94"/>
  <c i="4" r="BE104"/>
  <c r="BE150"/>
  <c r="BE161"/>
  <c r="J87"/>
  <c r="BE96"/>
  <c r="BE164"/>
  <c r="J58"/>
  <c r="BE101"/>
  <c r="BE125"/>
  <c r="BE156"/>
  <c r="BE159"/>
  <c r="BE171"/>
  <c r="E81"/>
  <c r="BE107"/>
  <c r="BE112"/>
  <c r="BE127"/>
  <c r="BE130"/>
  <c r="BE154"/>
  <c r="BE167"/>
  <c r="BE177"/>
  <c i="3" r="F59"/>
  <c r="BE109"/>
  <c r="F58"/>
  <c r="BE100"/>
  <c r="BE102"/>
  <c r="BE111"/>
  <c r="BE118"/>
  <c r="BE138"/>
  <c r="BE144"/>
  <c r="E81"/>
  <c r="BE126"/>
  <c r="J89"/>
  <c r="BE120"/>
  <c r="BE133"/>
  <c r="BE141"/>
  <c r="J59"/>
  <c r="BE151"/>
  <c i="2" r="J99"/>
  <c r="J65"/>
  <c i="3" r="J87"/>
  <c r="BE113"/>
  <c r="BE130"/>
  <c i="2" r="BK153"/>
  <c r="J153"/>
  <c r="J69"/>
  <c i="3" r="BE124"/>
  <c r="BE96"/>
  <c r="BE104"/>
  <c r="BE106"/>
  <c r="BE115"/>
  <c r="BE147"/>
  <c i="2" r="J58"/>
  <c r="F93"/>
  <c r="BE111"/>
  <c r="BE121"/>
  <c r="E50"/>
  <c r="F59"/>
  <c r="J91"/>
  <c r="J94"/>
  <c r="BE145"/>
  <c r="BE148"/>
  <c r="BE162"/>
  <c r="BE100"/>
  <c r="BE105"/>
  <c r="BE108"/>
  <c r="BE114"/>
  <c r="BE125"/>
  <c r="BE151"/>
  <c r="BE155"/>
  <c r="BE118"/>
  <c r="BE128"/>
  <c r="BE136"/>
  <c r="BE138"/>
  <c r="BE143"/>
  <c r="BE158"/>
  <c r="BE167"/>
  <c r="BE134"/>
  <c r="BE140"/>
  <c r="BE160"/>
  <c r="BE164"/>
  <c r="BE171"/>
  <c i="7" r="F36"/>
  <c i="1" r="BA61"/>
  <c i="6" r="J36"/>
  <c i="1" r="AW60"/>
  <c i="7" r="F37"/>
  <c i="1" r="BB61"/>
  <c i="5" r="F36"/>
  <c i="1" r="BA59"/>
  <c i="7" r="F39"/>
  <c i="1" r="BD61"/>
  <c i="7" r="J36"/>
  <c i="1" r="AW61"/>
  <c i="5" r="F39"/>
  <c i="1" r="BD59"/>
  <c i="3" r="F36"/>
  <c i="1" r="BA57"/>
  <c i="6" r="F36"/>
  <c i="1" r="BA60"/>
  <c i="6" r="F39"/>
  <c i="1" r="BD60"/>
  <c i="2" r="F37"/>
  <c i="1" r="BB56"/>
  <c i="4" r="J36"/>
  <c i="1" r="AW58"/>
  <c i="3" r="F39"/>
  <c i="1" r="BD57"/>
  <c i="3" r="F38"/>
  <c i="1" r="BC57"/>
  <c i="5" r="F37"/>
  <c i="1" r="BB59"/>
  <c i="4" r="F37"/>
  <c i="1" r="BB58"/>
  <c i="2" r="F38"/>
  <c i="1" r="BC56"/>
  <c i="2" r="F39"/>
  <c i="1" r="BD56"/>
  <c i="3" r="J36"/>
  <c i="1" r="AW57"/>
  <c i="6" r="F38"/>
  <c i="1" r="BC60"/>
  <c i="4" r="F38"/>
  <c i="1" r="BC58"/>
  <c i="5" r="F38"/>
  <c i="1" r="BC59"/>
  <c i="4" r="F39"/>
  <c i="1" r="BD58"/>
  <c i="2" r="F36"/>
  <c i="1" r="BA56"/>
  <c i="7" r="F38"/>
  <c i="1" r="BC61"/>
  <c i="2" r="J36"/>
  <c i="1" r="AW56"/>
  <c r="AS54"/>
  <c i="5" r="J36"/>
  <c i="1" r="AW59"/>
  <c i="6" r="F37"/>
  <c i="1" r="BB60"/>
  <c i="4" r="F36"/>
  <c i="1" r="BA58"/>
  <c i="3" r="F37"/>
  <c i="1" r="BB57"/>
  <c i="6" l="1" r="P91"/>
  <c i="1" r="AU60"/>
  <c i="2" r="T98"/>
  <c r="T97"/>
  <c i="4" r="T94"/>
  <c r="T93"/>
  <c i="3" r="T93"/>
  <c i="2" r="BK98"/>
  <c r="J98"/>
  <c r="J64"/>
  <c i="6" r="R91"/>
  <c i="5" r="P97"/>
  <c i="1" r="AU59"/>
  <c i="7" r="BK93"/>
  <c r="J93"/>
  <c r="J64"/>
  <c i="3" r="BK122"/>
  <c r="J122"/>
  <c r="J67"/>
  <c i="7" r="J94"/>
  <c r="J65"/>
  <c i="6" r="BK120"/>
  <c r="J120"/>
  <c r="J67"/>
  <c r="J92"/>
  <c r="J64"/>
  <c i="5" r="BK97"/>
  <c r="J97"/>
  <c i="4" r="BK93"/>
  <c r="J93"/>
  <c r="J63"/>
  <c i="3" r="J94"/>
  <c r="J64"/>
  <c i="2" r="BK97"/>
  <c r="J97"/>
  <c i="3" r="F35"/>
  <c i="1" r="AZ57"/>
  <c i="4" r="J35"/>
  <c i="1" r="AV58"/>
  <c r="AT58"/>
  <c i="5" r="J35"/>
  <c i="1" r="AV59"/>
  <c r="AT59"/>
  <c i="4" r="F35"/>
  <c i="1" r="AZ58"/>
  <c r="BA55"/>
  <c r="AW55"/>
  <c i="5" r="J32"/>
  <c i="1" r="AG59"/>
  <c r="BC55"/>
  <c r="AY55"/>
  <c i="2" r="F35"/>
  <c i="1" r="AZ56"/>
  <c i="6" r="F35"/>
  <c i="1" r="AZ60"/>
  <c i="2" r="J35"/>
  <c i="1" r="AV56"/>
  <c r="AT56"/>
  <c r="BB55"/>
  <c r="BB54"/>
  <c r="W31"/>
  <c i="7" r="J35"/>
  <c i="1" r="AV61"/>
  <c r="AT61"/>
  <c i="5" r="F35"/>
  <c i="1" r="AZ59"/>
  <c i="7" r="F35"/>
  <c i="1" r="AZ61"/>
  <c i="3" r="J35"/>
  <c i="1" r="AV57"/>
  <c r="AT57"/>
  <c i="6" r="J35"/>
  <c i="1" r="AV60"/>
  <c r="AT60"/>
  <c i="2" r="J32"/>
  <c i="1" r="AG56"/>
  <c r="BD55"/>
  <c r="BD54"/>
  <c r="W33"/>
  <c i="3" l="1" r="BK93"/>
  <c r="J93"/>
  <c i="7" r="BK92"/>
  <c r="J92"/>
  <c r="J63"/>
  <c i="6" r="BK91"/>
  <c r="J91"/>
  <c r="J63"/>
  <c i="1" r="AN59"/>
  <c i="5" r="J63"/>
  <c r="J41"/>
  <c i="1" r="AN56"/>
  <c i="2" r="J63"/>
  <c r="J41"/>
  <c i="3" r="J32"/>
  <c i="1" r="AG57"/>
  <c r="AX54"/>
  <c r="AZ55"/>
  <c r="AZ54"/>
  <c r="AV54"/>
  <c r="AK29"/>
  <c i="4" r="J32"/>
  <c i="1" r="AG58"/>
  <c r="AU55"/>
  <c r="AU54"/>
  <c r="AX55"/>
  <c r="BA54"/>
  <c r="AW54"/>
  <c r="AK30"/>
  <c r="BC54"/>
  <c r="W32"/>
  <c i="3" l="1" r="J41"/>
  <c r="J63"/>
  <c i="4" r="J41"/>
  <c i="1" r="AN58"/>
  <c r="AN57"/>
  <c i="6" r="J32"/>
  <c i="1" r="AG60"/>
  <c r="AN60"/>
  <c r="W30"/>
  <c r="W29"/>
  <c r="AT54"/>
  <c r="AV55"/>
  <c r="AT55"/>
  <c i="7" r="J32"/>
  <c i="1" r="AG61"/>
  <c r="AY54"/>
  <c i="6" l="1" r="J41"/>
  <c i="7" r="J41"/>
  <c i="1" r="AN61"/>
  <c r="AG55"/>
  <c r="AG54"/>
  <c r="AK26"/>
  <c r="AK35"/>
  <c l="1" r="AN54"/>
  <c r="AN5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<sst xmlns="http://schemas.openxmlformats.org/spreadsheetml/2006/main">
  <si>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</si>
  <si>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</si>
  <si>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</si>
  <si>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</si>
  <si>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</si>
  <si>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{aa401b32-908d-444a-ae29-cdf3df05064c}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</si>
  <si>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</si>
  <si>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</si>
  <si>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</si>
  <si>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</si>
  <si>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</si>
  <si>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</si>
  <si>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</si>
  <si>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</si>
  <si>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2022-01-02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</si>
  <si>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</si>
  <si>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</si>
  <si>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Bourací práce vybraných objektů MČ Praha 5</t>
  </si>
  <si>
    <t>KSO:</t>
  </si>
  <si>
    <t/>
  </si>
  <si>
    <t>CC-CZ:</t>
  </si>
  <si>
    <t>Místo:</t>
  </si>
  <si>
    <t xml:space="preserve"> </t>
  </si>
  <si>
    <t>Datum:</t>
  </si>
  <si>
    <t>1. 2. 2022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</si>
  <si>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</si>
  <si>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</si>
  <si>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</si>
  <si>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</si>
  <si>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</si>
  <si>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</si>
  <si>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</si>
  <si>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</si>
  <si>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</si>
  <si>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</si>
  <si>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</si>
  <si>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</si>
  <si>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</si>
  <si>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</si>
  <si>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</si>
  <si>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</si>
  <si>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</si>
  <si>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</si>
  <si>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</si>
  <si>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</si>
  <si>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</si>
  <si>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</si>
  <si>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</si>
  <si>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</si>
  <si>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</si>
  <si>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</si>
  <si>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</si>
  <si>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</si>
  <si>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</si>
  <si>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</si>
  <si>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</si>
  <si>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</si>
  <si>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</si>
  <si>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</si>
  <si>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</si>
  <si>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</si>
  <si>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</si>
  <si>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</si>
  <si>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</si>
  <si>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</si>
  <si>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</si>
  <si>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</si>
  <si>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</si>
  <si>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</si>
  <si>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</si>
  <si>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</si>
  <si>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</si>
  <si>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</si>
  <si>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 01</t>
  </si>
  <si>
    <t>Sporotovní areál</t>
  </si>
  <si>
    <t>STA</t>
  </si>
  <si>
    <t>1</t>
  </si>
  <si>
    <t>{16d4fcc4-2de6-4e6f-91af-842bb3f5335d}</t>
  </si>
  <si>
    <t>2</t>
  </si>
  <si>
    <t>/</t>
  </si>
  <si>
    <t>Objekt 1</t>
  </si>
  <si>
    <t>Sociální zázemí</t>
  </si>
  <si>
    <t>Soupis</t>
  </si>
  <si>
    <t>{fb3cd542-ed2e-4d81-8c74-c4ae6df371cc}</t>
  </si>
  <si>
    <t>Objekt 2</t>
  </si>
  <si>
    <t>Šatny</t>
  </si>
  <si>
    <t>{93688b64-60f0-4aee-afec-602cf116030c}</t>
  </si>
  <si>
    <t>Objekt 3</t>
  </si>
  <si>
    <t>{ad11af87-63a8-4207-a0ce-d470d67523af}</t>
  </si>
  <si>
    <t>Objekt 4</t>
  </si>
  <si>
    <t>{04485755-b81e-476d-8e48-f9be5a427288}</t>
  </si>
  <si>
    <t>Buňky</t>
  </si>
  <si>
    <t>{805695f9-e73c-4329-a4b5-046e82b18efe}</t>
  </si>
  <si>
    <t>VRN</t>
  </si>
  <si>
    <t>Vedlejší rozpočtové náklady</t>
  </si>
  <si>
    <t>{771e1bab-5680-49ab-905c-0b59dfa0c5ce}</t>
  </si>
  <si>
    <t>KRYCÍ LIST SOUPISU PRACÍ</t>
  </si>
  <si>
    <t>Objekt:</t>
  </si>
  <si>
    <t>SO 01 - Sporotovní areál</t>
  </si>
  <si>
    <t>Soupis:</t>
  </si>
  <si>
    <t>Objekt 1 - Sociální zázemí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</si>
  <si>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</si>
  <si>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</si>
  <si>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</si>
  <si>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</si>
  <si>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</si>
  <si>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</si>
  <si>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</si>
  <si>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</si>
  <si>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</si>
  <si>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</si>
  <si>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712 - Povlakové krytiny</t>
  </si>
  <si>
    <t xml:space="preserve">    721 - Zdravotechnika - vnitřní kanalizace</t>
  </si>
  <si>
    <t xml:space="preserve">    722 - Zdravotechnika - vnitřní vodovod</t>
  </si>
  <si>
    <t xml:space="preserve">    741 - Elektroinstalace - silnoproud</t>
  </si>
  <si>
    <t xml:space="preserve">    762 - Konstrukce tesařské</t>
  </si>
  <si>
    <t xml:space="preserve">    764 - Konstrukce klempířské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</si>
  <si>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</si>
  <si>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</si>
  <si>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</si>
  <si>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</si>
  <si>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</si>
  <si>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</si>
  <si>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</si>
  <si>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</si>
  <si>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</si>
  <si>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</si>
  <si>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</si>
  <si>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</si>
  <si>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</si>
  <si>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</si>
  <si>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</si>
  <si>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</si>
  <si>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</si>
  <si>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</si>
  <si>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162651112</t>
  </si>
  <si>
    <t>Vodorovné přemístění výkopku nebo sypaniny po suchu na obvyklém dopravním prostředku, bez naložení výkopku, avšak se složením bez rozhrnutí z horniny třídy těžitelnosti I skupiny 1 až 3 na vzdálenost přes 4 000 do 5 000 m</t>
  </si>
  <si>
    <t>m3</t>
  </si>
  <si>
    <t>CS ÚRS 2021 02</t>
  </si>
  <si>
    <t>4</t>
  </si>
  <si>
    <t>407084286</t>
  </si>
  <si>
    <t>Online PSC</t>
  </si>
  <si>
    <t>https://podminky.urs.cz/item/CS_URS_2021_02/162651112</t>
  </si>
  <si>
    <t>VV</t>
  </si>
  <si>
    <t>"doprava vhodné zeminy pro zásyp" 4,0</t>
  </si>
  <si>
    <t>"doprava ornice" 3,15</t>
  </si>
  <si>
    <t>Součet</t>
  </si>
  <si>
    <t>174251101</t>
  </si>
  <si>
    <t>Zásyp sypaninou z jakékoliv horniny strojně s uložením výkopku ve vrstvách bez zhutnění jam, šachet, rýh nebo kolem objektů v těchto vykopávkách</t>
  </si>
  <si>
    <t>542840152</t>
  </si>
  <si>
    <t>https://podminky.urs.cz/item/CS_URS_2021_02/174251101</t>
  </si>
  <si>
    <t>"zásyp po vybouraných základových konstrukcích" 4,0</t>
  </si>
  <si>
    <t>3</t>
  </si>
  <si>
    <t>M</t>
  </si>
  <si>
    <t>10364100</t>
  </si>
  <si>
    <t>zemina pro terénní úpravy - tříděná</t>
  </si>
  <si>
    <t>t</t>
  </si>
  <si>
    <t>8</t>
  </si>
  <si>
    <t>-1936764723</t>
  </si>
  <si>
    <t>https://podminky.urs.cz/item/CS_URS_2021_02/10364100</t>
  </si>
  <si>
    <t>4*2 'Přepočtené koeficientem množství</t>
  </si>
  <si>
    <t>181311103</t>
  </si>
  <si>
    <t>Rozprostření a urovnání ornice v rovině nebo ve svahu sklonu do 1:5 ručně při souvislé ploše, tl. vrstvy do 200 mm</t>
  </si>
  <si>
    <t>m2</t>
  </si>
  <si>
    <t>-764126229</t>
  </si>
  <si>
    <t>https://podminky.urs.cz/item/CS_URS_2021_02/181311103</t>
  </si>
  <si>
    <t>4,5*3,5</t>
  </si>
  <si>
    <t>5</t>
  </si>
  <si>
    <t>10364101</t>
  </si>
  <si>
    <t xml:space="preserve">zemina pro terénní úpravy -  ornice</t>
  </si>
  <si>
    <t>1566237380</t>
  </si>
  <si>
    <t>https://podminky.urs.cz/item/CS_URS_2021_02/10364101</t>
  </si>
  <si>
    <t>15,75*0,2</t>
  </si>
  <si>
    <t>3,15*1,6 'Přepočtené koeficientem množství</t>
  </si>
  <si>
    <t>6</t>
  </si>
  <si>
    <t>181411121</t>
  </si>
  <si>
    <t>Založení trávníku na půdě předem připravené plochy do 1000 m2 výsevem včetně utažení lučního v rovině nebo na svahu do 1:5</t>
  </si>
  <si>
    <t>655045385</t>
  </si>
  <si>
    <t>https://podminky.urs.cz/item/CS_URS_2021_02/181411121</t>
  </si>
  <si>
    <t>7</t>
  </si>
  <si>
    <t>00572100</t>
  </si>
  <si>
    <t>osivo jetelotráva intenzivní víceletá</t>
  </si>
  <si>
    <t>kg</t>
  </si>
  <si>
    <t>-567164117</t>
  </si>
  <si>
    <t>https://podminky.urs.cz/item/CS_URS_2021_02/00572100</t>
  </si>
  <si>
    <t>15,75*0,02 'Přepočtené koeficientem množství</t>
  </si>
  <si>
    <t>9</t>
  </si>
  <si>
    <t>Ostatní konstrukce a práce, bourání</t>
  </si>
  <si>
    <t>981011415</t>
  </si>
  <si>
    <t>Demolice budov postupným rozebíráním z cihel, kamene, tvárnic na maltu cementovou nebo z betonu prostého s podílem konstrukcí přes 25 do 30 %</t>
  </si>
  <si>
    <t>-1938193241</t>
  </si>
  <si>
    <t>https://podminky.urs.cz/item/CS_URS_2021_02/981011415</t>
  </si>
  <si>
    <t>4,5*3,5*3,2</t>
  </si>
  <si>
    <t>981511116</t>
  </si>
  <si>
    <t>Demolice konstrukcí objektů postupným rozebíráním konstrukcí z betonu prostého</t>
  </si>
  <si>
    <t>-30673684</t>
  </si>
  <si>
    <t>https://podminky.urs.cz/item/CS_URS_2021_02/981511116</t>
  </si>
  <si>
    <t>4,5*3,5*0,2</t>
  </si>
  <si>
    <t>(4,5+3,5)*2*0,5*0,5</t>
  </si>
  <si>
    <t>997</t>
  </si>
  <si>
    <t>Přesun sutě</t>
  </si>
  <si>
    <t>10</t>
  </si>
  <si>
    <t>997002611</t>
  </si>
  <si>
    <t>Nakládání suti a vybouraných hmot na dopravní prostředek pro vodorovné přemístění</t>
  </si>
  <si>
    <t>1638383011</t>
  </si>
  <si>
    <t>https://podminky.urs.cz/item/CS_URS_2021_02/997002611</t>
  </si>
  <si>
    <t>11</t>
  </si>
  <si>
    <t>997006002</t>
  </si>
  <si>
    <t>Úprava stavebního odpadu třídění na jednotlivé druhy</t>
  </si>
  <si>
    <t>-1188790890</t>
  </si>
  <si>
    <t>https://podminky.urs.cz/item/CS_URS_2021_02/997006002</t>
  </si>
  <si>
    <t>12</t>
  </si>
  <si>
    <t>997006512</t>
  </si>
  <si>
    <t>Vodorovná doprava suti na skládku s naložením na dopravní prostředek a složením přes 100 m do 1 km</t>
  </si>
  <si>
    <t>1888460902</t>
  </si>
  <si>
    <t>https://podminky.urs.cz/item/CS_URS_2021_02/997006512</t>
  </si>
  <si>
    <t>13</t>
  </si>
  <si>
    <t>997006519</t>
  </si>
  <si>
    <t>Vodorovná doprava suti na skládku s naložením na dopravní prostředek a složením Příplatek k ceně za každý další i započatý 1 km</t>
  </si>
  <si>
    <t>-728571061</t>
  </si>
  <si>
    <t>https://podminky.urs.cz/item/CS_URS_2021_02/997006519</t>
  </si>
  <si>
    <t>45,357*5 'Přepočtené koeficientem množství</t>
  </si>
  <si>
    <t>14</t>
  </si>
  <si>
    <t>997006551</t>
  </si>
  <si>
    <t>Hrubé urovnání suti na skládce bez zhutnění</t>
  </si>
  <si>
    <t>986347387</t>
  </si>
  <si>
    <t>https://podminky.urs.cz/item/CS_URS_2021_02/997006551</t>
  </si>
  <si>
    <t>997013609</t>
  </si>
  <si>
    <t>Poplatek za uložení stavebního odpadu na skládce (skládkovné) ze směsí nebo oddělených frakcí betonu, cihel a keramických výrobků zatříděného do Katalogu odpadů pod kódem 17 01 07</t>
  </si>
  <si>
    <t>1582395370</t>
  </si>
  <si>
    <t>https://podminky.urs.cz/item/CS_URS_2021_02/997013609</t>
  </si>
  <si>
    <t>45,357-0,223</t>
  </si>
  <si>
    <t>16</t>
  </si>
  <si>
    <t>997013814</t>
  </si>
  <si>
    <t>Poplatek za uložení stavebního odpadu na skládce (skládkovné) z izolačních materiálů zatříděného do Katalogu odpadů pod kódem 17 06 04</t>
  </si>
  <si>
    <t>315330567</t>
  </si>
  <si>
    <t>https://podminky.urs.cz/item/CS_URS_2021_02/997013814</t>
  </si>
  <si>
    <t>998</t>
  </si>
  <si>
    <t>Přesun hmot</t>
  </si>
  <si>
    <t>17</t>
  </si>
  <si>
    <t>998231311</t>
  </si>
  <si>
    <t>Přesun hmot pro sadovnické a krajinářské úpravy - strojně dopravní vzdálenost do 5000 m</t>
  </si>
  <si>
    <t>-462347868</t>
  </si>
  <si>
    <t>https://podminky.urs.cz/item/CS_URS_2021_02/998231311</t>
  </si>
  <si>
    <t>PSV</t>
  </si>
  <si>
    <t>Práce a dodávky PSV</t>
  </si>
  <si>
    <t>712</t>
  </si>
  <si>
    <t>Povlakové krytiny</t>
  </si>
  <si>
    <t>18</t>
  </si>
  <si>
    <t>712340832</t>
  </si>
  <si>
    <t>Odstranění povlakové krytiny střech plochých do 10° z přitavených pásů NAIP v plné ploše dvouvrstvé</t>
  </si>
  <si>
    <t>1413946633</t>
  </si>
  <si>
    <t>https://podminky.urs.cz/item/CS_URS_2021_02/712340832</t>
  </si>
  <si>
    <t>721</t>
  </si>
  <si>
    <t>Zdravotechnika - vnitřní kanalizace</t>
  </si>
  <si>
    <t>19</t>
  </si>
  <si>
    <t>721R01</t>
  </si>
  <si>
    <t>Odpojení objektu od kanalizace</t>
  </si>
  <si>
    <t>soubor</t>
  </si>
  <si>
    <t>-799947868</t>
  </si>
  <si>
    <t>722</t>
  </si>
  <si>
    <t>Zdravotechnika - vnitřní vodovod</t>
  </si>
  <si>
    <t>20</t>
  </si>
  <si>
    <t>722R01</t>
  </si>
  <si>
    <t>Odpojení objektu od vodovodu</t>
  </si>
  <si>
    <t>-1186862931</t>
  </si>
  <si>
    <t>741</t>
  </si>
  <si>
    <t>Elektroinstalace - silnoproud</t>
  </si>
  <si>
    <t>741R01</t>
  </si>
  <si>
    <t>Odpojení objektu od přívodu NN</t>
  </si>
  <si>
    <t>541456221</t>
  </si>
  <si>
    <t>762</t>
  </si>
  <si>
    <t>Konstrukce tesařské</t>
  </si>
  <si>
    <t>22</t>
  </si>
  <si>
    <t>762331812</t>
  </si>
  <si>
    <t>Demontáž vázaných konstrukcí krovů sklonu do 60° z hranolů, hranolků, fošen, průřezové plochy přes 120 do 224 cm2</t>
  </si>
  <si>
    <t>m</t>
  </si>
  <si>
    <t>1816643653</t>
  </si>
  <si>
    <t>https://podminky.urs.cz/item/CS_URS_2021_02/762331812</t>
  </si>
  <si>
    <t>4,5*4</t>
  </si>
  <si>
    <t>23</t>
  </si>
  <si>
    <t>762341811</t>
  </si>
  <si>
    <t>Demontáž bednění a laťování bednění střech rovných, obloukových, sklonu do 60° se všemi nadstřešními konstrukcemi z prken hrubých, hoblovaných tl. do 32 mm</t>
  </si>
  <si>
    <t>1737365829</t>
  </si>
  <si>
    <t>https://podminky.urs.cz/item/CS_URS_2021_02/762341811</t>
  </si>
  <si>
    <t>4,5*4,5</t>
  </si>
  <si>
    <t>764</t>
  </si>
  <si>
    <t>Konstrukce klempířské</t>
  </si>
  <si>
    <t>24</t>
  </si>
  <si>
    <t>764001821</t>
  </si>
  <si>
    <t>Demontáž klempířských konstrukcí krytiny ze svitků nebo tabulí do suti</t>
  </si>
  <si>
    <t>-175049075</t>
  </si>
  <si>
    <t>https://podminky.urs.cz/item/CS_URS_2021_02/764001821</t>
  </si>
  <si>
    <t>Objekt 2 - Šatny</t>
  </si>
  <si>
    <t xml:space="preserve">    763 - Konstrukce suché výstavby</t>
  </si>
  <si>
    <t>113106292</t>
  </si>
  <si>
    <t>Rozebrání dlažeb a dílců vozovek a ploch s přemístěním hmot na skládku na vzdálenost do 3 m nebo s naložením na dopravní prostředek, s jakoukoliv výplní spár strojně plochy jednotlivě přes 50 m2 do 200 m2 ze silničních dílců jakýchkoliv rozměrů, s ložem z kameniva nebo živice se spárami zalitými cementovou maltou</t>
  </si>
  <si>
    <t>674727719</t>
  </si>
  <si>
    <t>https://podminky.urs.cz/item/CS_URS_2021_02/113106292</t>
  </si>
  <si>
    <t>23,135*6,0</t>
  </si>
  <si>
    <t>-1743359836</t>
  </si>
  <si>
    <t>-1634044942</t>
  </si>
  <si>
    <t>1274895079</t>
  </si>
  <si>
    <t>-107205423</t>
  </si>
  <si>
    <t>36,819*5 'Přepočtené koeficientem množství</t>
  </si>
  <si>
    <t>-296534971</t>
  </si>
  <si>
    <t>-739249314</t>
  </si>
  <si>
    <t>997221571</t>
  </si>
  <si>
    <t>Vodorovná doprava vybouraných hmot bez naložení, ale se složením a s hrubým urovnáním na vzdálenost do 1 km</t>
  </si>
  <si>
    <t>2102325221</t>
  </si>
  <si>
    <t>https://podminky.urs.cz/item/CS_URS_2021_02/997221571</t>
  </si>
  <si>
    <t>997221579</t>
  </si>
  <si>
    <t>Vodorovná doprava vybouraných hmot bez naložení, ale se složením a s hrubým urovnáním na vzdálenost Příplatek k ceně za každý další i započatý 1 km přes 1 km</t>
  </si>
  <si>
    <t>947487141</t>
  </si>
  <si>
    <t>https://podminky.urs.cz/item/CS_URS_2021_02/997221579</t>
  </si>
  <si>
    <t>58,994*5 'Přepočtené koeficientem množství</t>
  </si>
  <si>
    <t>997221612</t>
  </si>
  <si>
    <t>Nakládání na dopravní prostředky pro vodorovnou dopravu vybouraných hmot</t>
  </si>
  <si>
    <t>-490133366</t>
  </si>
  <si>
    <t>https://podminky.urs.cz/item/CS_URS_2021_02/997221612</t>
  </si>
  <si>
    <t>997221625</t>
  </si>
  <si>
    <t>Poplatek za uložení stavebního odpadu na skládce (skládkovné) z armovaného betonu zatříděného do Katalogu odpadů pod kódem 17 01 01</t>
  </si>
  <si>
    <t>-1670302230</t>
  </si>
  <si>
    <t>https://podminky.urs.cz/item/CS_URS_2021_02/997221625</t>
  </si>
  <si>
    <t>-1326125275</t>
  </si>
  <si>
    <t>373410422</t>
  </si>
  <si>
    <t>6,18*23,135</t>
  </si>
  <si>
    <t>763</t>
  </si>
  <si>
    <t>Konstrukce suché výstavby</t>
  </si>
  <si>
    <t>763711821</t>
  </si>
  <si>
    <t>Demontáž svislé konstrukce do 10 m výšky římsy stěn a příček z panelů s izolací bez omítky, tloušťky do 100 mm</t>
  </si>
  <si>
    <t>-2120111174</t>
  </si>
  <si>
    <t>https://podminky.urs.cz/item/CS_URS_2021_02/763711821</t>
  </si>
  <si>
    <t>2,0*2,3*10,0</t>
  </si>
  <si>
    <t>763711822</t>
  </si>
  <si>
    <t>Demontáž svislé konstrukce do 10 m výšky římsy stěn a příček z panelů s izolací bez omítky, tloušťky přes 100 do 150 mm</t>
  </si>
  <si>
    <t>-660148649</t>
  </si>
  <si>
    <t>https://podminky.urs.cz/item/CS_URS_2021_02/763711822</t>
  </si>
  <si>
    <t>6,0*2,3*20,0</t>
  </si>
  <si>
    <t>23,135*2,3*2,0</t>
  </si>
  <si>
    <t>763732811</t>
  </si>
  <si>
    <t>Demontáž střešní konstrukce do 10 m výšky římsy vazníků příhradových, konstrukční délky do 9,0 m</t>
  </si>
  <si>
    <t>56098286</t>
  </si>
  <si>
    <t>https://podminky.urs.cz/item/CS_URS_2021_02/763732811</t>
  </si>
  <si>
    <t>6,18*24</t>
  </si>
  <si>
    <t>763751811</t>
  </si>
  <si>
    <t>Demontáž podlah z podlahových panelů tloušťky do 250 mm</t>
  </si>
  <si>
    <t>1293619414</t>
  </si>
  <si>
    <t>https://podminky.urs.cz/item/CS_URS_2021_02/763751811</t>
  </si>
  <si>
    <t>763781812</t>
  </si>
  <si>
    <t>Demontáž stropní konstrukce do 10 m výšky římsy z panelů bez omítky, tloušťky přes 100 do 250 mm</t>
  </si>
  <si>
    <t>1410757624</t>
  </si>
  <si>
    <t>https://podminky.urs.cz/item/CS_URS_2021_02/763781812</t>
  </si>
  <si>
    <t>6,0*2,3*10,0</t>
  </si>
  <si>
    <t>763782811</t>
  </si>
  <si>
    <t>Demontáž stropní konstrukce do 10 m výšky římsy z příhradových nosníků, průvlaků konstrukční délky do 15 m, průřezové plochy do 1000 cm2</t>
  </si>
  <si>
    <t>-1357196907</t>
  </si>
  <si>
    <t>https://podminky.urs.cz/item/CS_URS_2021_02/763782811</t>
  </si>
  <si>
    <t>376653901</t>
  </si>
  <si>
    <t>Objekt 3 - Objekt 3</t>
  </si>
  <si>
    <t>-1374938097</t>
  </si>
  <si>
    <t>"doprava vhodné zeminy pro zásyp" 8,45</t>
  </si>
  <si>
    <t>"doprava ornice" 6,9</t>
  </si>
  <si>
    <t>-395151052</t>
  </si>
  <si>
    <t>"zásyp po vybouraných základových konstrukcích" 8,45</t>
  </si>
  <si>
    <t>1406015125</t>
  </si>
  <si>
    <t>8,45*2 'Přepočtené koeficientem množství</t>
  </si>
  <si>
    <t>1898946004</t>
  </si>
  <si>
    <t>5,0*4,0</t>
  </si>
  <si>
    <t>5,0*2,9</t>
  </si>
  <si>
    <t>-1470480871</t>
  </si>
  <si>
    <t>34,5*0,2</t>
  </si>
  <si>
    <t>6,9*1,6 'Přepočtené koeficientem množství</t>
  </si>
  <si>
    <t>-659531012</t>
  </si>
  <si>
    <t>1813627382</t>
  </si>
  <si>
    <t>34,5*0,02 'Přepočtené koeficientem množství</t>
  </si>
  <si>
    <t>949101111</t>
  </si>
  <si>
    <t>Lešení pomocné pracovní pro objekty pozemních staveb pro zatížení do 150 kg/m2, o výšce lešeňové podlahy do 1,9 m</t>
  </si>
  <si>
    <t>506602635</t>
  </si>
  <si>
    <t>https://podminky.urs.cz/item/CS_URS_2021_02/949101111</t>
  </si>
  <si>
    <t>962032641</t>
  </si>
  <si>
    <t>Bourání zdiva nadzákladového z cihel nebo tvárnic komínového z cihel pálených, šamotových nebo vápenopískových nad střechou na maltu cementovou</t>
  </si>
  <si>
    <t>380691272</t>
  </si>
  <si>
    <t>https://podminky.urs.cz/item/CS_URS_2021_02/962032641</t>
  </si>
  <si>
    <t>1,2*0,6*3,0</t>
  </si>
  <si>
    <t>1670454742</t>
  </si>
  <si>
    <t>5,0*4,0*2,3</t>
  </si>
  <si>
    <t>5,0*2,9*2,3</t>
  </si>
  <si>
    <t>981511114</t>
  </si>
  <si>
    <t>Demolice konstrukcí objektů postupným rozebíráním konstrukcí ze železobetonu</t>
  </si>
  <si>
    <t>-687736160</t>
  </si>
  <si>
    <t>https://podminky.urs.cz/item/CS_URS_2021_02/981511114</t>
  </si>
  <si>
    <t>5,0*4,0*0,2</t>
  </si>
  <si>
    <t>5,0*2,9*0,2</t>
  </si>
  <si>
    <t>2029094381</t>
  </si>
  <si>
    <t>Mezisoučet</t>
  </si>
  <si>
    <t>(5,0+4,0)*2,0*0,5*0,5</t>
  </si>
  <si>
    <t>(5,0+2,9)*2,0*0,5*0,5</t>
  </si>
  <si>
    <t>-702891269</t>
  </si>
  <si>
    <t>868071642</t>
  </si>
  <si>
    <t>-1446681581</t>
  </si>
  <si>
    <t>-76324180</t>
  </si>
  <si>
    <t>99,617*5 'Přepočtené koeficientem množství</t>
  </si>
  <si>
    <t>-1925161026</t>
  </si>
  <si>
    <t>-184797195</t>
  </si>
  <si>
    <t>99,617-0,38</t>
  </si>
  <si>
    <t>-916230572</t>
  </si>
  <si>
    <t>-1997947894</t>
  </si>
  <si>
    <t>-1467823203</t>
  </si>
  <si>
    <t>535661777</t>
  </si>
  <si>
    <t>Objekt 4 - Objekt 4</t>
  </si>
  <si>
    <t xml:space="preserve">    713 - Izolace tepelné</t>
  </si>
  <si>
    <t>807784421</t>
  </si>
  <si>
    <t>"doprava vhodné zeminy pro zásyp" 29,046</t>
  </si>
  <si>
    <t>"doprava ornice" 37,915</t>
  </si>
  <si>
    <t>1054150792</t>
  </si>
  <si>
    <t>"zásyp po vybouraných základových konstrukcích" 29,046</t>
  </si>
  <si>
    <t>1205239577</t>
  </si>
  <si>
    <t>29,046*2 'Přepočtené koeficientem množství</t>
  </si>
  <si>
    <t>62184037</t>
  </si>
  <si>
    <t>3,7*6,0</t>
  </si>
  <si>
    <t>(0,35+6,73+0,35)*6,0</t>
  </si>
  <si>
    <t>(6,58+0,35)*(0,35+4,3+0,35)</t>
  </si>
  <si>
    <t>2,2*1,2</t>
  </si>
  <si>
    <t>(25,56+0,35)*(2,6+0,35+0,35)</t>
  </si>
  <si>
    <t>-840567022</t>
  </si>
  <si>
    <t>189,573*0,2</t>
  </si>
  <si>
    <t>37,915*1,6 'Přepočtené koeficientem množství</t>
  </si>
  <si>
    <t>1803107030</t>
  </si>
  <si>
    <t>189,573</t>
  </si>
  <si>
    <t>1130063337</t>
  </si>
  <si>
    <t>189,573*0,02 'Přepočtené koeficientem množství</t>
  </si>
  <si>
    <t>961152091</t>
  </si>
  <si>
    <t>1401622246</t>
  </si>
  <si>
    <t>1,2*0,6*3,0*2,0</t>
  </si>
  <si>
    <t>69947994</t>
  </si>
  <si>
    <t>3,7*6,0*3,2</t>
  </si>
  <si>
    <t>(0,35+6,73+0,35)*6,0*3,2</t>
  </si>
  <si>
    <t>(6,58+0,35)*(0,35+4,3+0,35)*3,2</t>
  </si>
  <si>
    <t>2,2*1,2*3,2</t>
  </si>
  <si>
    <t>(25,56+0,35)*(2,6+0,35+0,35)*3,2</t>
  </si>
  <si>
    <t>7114269</t>
  </si>
  <si>
    <t>3,7*6,0*0,2</t>
  </si>
  <si>
    <t>(0,35+6,73+0,35)*6,0*0,2</t>
  </si>
  <si>
    <t>(6,58+0,35)*(0,35+4,3+0,35)*0,2</t>
  </si>
  <si>
    <t>2,2*1,2*0,2</t>
  </si>
  <si>
    <t>(25,56+0,35)*(2,6+0,35+0,35)*0,2</t>
  </si>
  <si>
    <t>(0,35+3,0+0,35+6,0)*2,0*0,5*0,5</t>
  </si>
  <si>
    <t>(6,0+0,35+6,73+0,35)*2,0*0,5*0,5</t>
  </si>
  <si>
    <t>(32,63+0,35+0,4+1,1+0,3+0,35+1,4+0,8+25,15+1,55+1,0+1,6+1,0+1,6+0,35+0,9+1,1)*0,5*0,5</t>
  </si>
  <si>
    <t>-811534359</t>
  </si>
  <si>
    <t>-606419244</t>
  </si>
  <si>
    <t>361931640</t>
  </si>
  <si>
    <t>2063842504</t>
  </si>
  <si>
    <t>538,406*5 'Přepočtené koeficientem množství</t>
  </si>
  <si>
    <t>-1928525430</t>
  </si>
  <si>
    <t>-1022048500</t>
  </si>
  <si>
    <t>538,406-37,181</t>
  </si>
  <si>
    <t>290666505</t>
  </si>
  <si>
    <t>679861689</t>
  </si>
  <si>
    <t>-1213529811</t>
  </si>
  <si>
    <t>45,76*7,0</t>
  </si>
  <si>
    <t>713</t>
  </si>
  <si>
    <t>Izolace tepelné</t>
  </si>
  <si>
    <t>713141814</t>
  </si>
  <si>
    <t>Odstranění tepelné izolace střech plochých z rohoží, pásů, dílců, desek, bloků mezi roštem volně položených z vláknitých materiálů nasáklých vodou, tloušťka izolace přes 100 mm</t>
  </si>
  <si>
    <t>286358922</t>
  </si>
  <si>
    <t>https://podminky.urs.cz/item/CS_URS_2021_02/713141814</t>
  </si>
  <si>
    <t>-1465852919</t>
  </si>
  <si>
    <t>-686605583</t>
  </si>
  <si>
    <t>-1377669698</t>
  </si>
  <si>
    <t>25</t>
  </si>
  <si>
    <t>1335525864</t>
  </si>
  <si>
    <t>46*7</t>
  </si>
  <si>
    <t>45,76*2,0</t>
  </si>
  <si>
    <t>26</t>
  </si>
  <si>
    <t>-2010148175</t>
  </si>
  <si>
    <t>Buňky - Buňky</t>
  </si>
  <si>
    <t>-1961251271</t>
  </si>
  <si>
    <t>27,6</t>
  </si>
  <si>
    <t>2037384156</t>
  </si>
  <si>
    <t>-1164174283</t>
  </si>
  <si>
    <t>-1269566293</t>
  </si>
  <si>
    <t>1741720196</t>
  </si>
  <si>
    <t>16,634*5 'Přepočtené koeficientem množství</t>
  </si>
  <si>
    <t>603976259</t>
  </si>
  <si>
    <t>-220342810</t>
  </si>
  <si>
    <t>-687189245</t>
  </si>
  <si>
    <t>401854242</t>
  </si>
  <si>
    <t>11,73*5 'Přepočtené koeficientem množství</t>
  </si>
  <si>
    <t>227519610</t>
  </si>
  <si>
    <t>-1427293456</t>
  </si>
  <si>
    <t>-207192147</t>
  </si>
  <si>
    <t>104612032</t>
  </si>
  <si>
    <t>(4,6+6,0)*2,0*3,0</t>
  </si>
  <si>
    <t>1474702010</t>
  </si>
  <si>
    <t>1870879087</t>
  </si>
  <si>
    <t>VRN - Vedlejší rozpočtové náklady</t>
  </si>
  <si>
    <t xml:space="preserve">    VRN1 - Průzkumné, geodetické a projektové práce</t>
  </si>
  <si>
    <t xml:space="preserve">    VRN2 - Příprava staveniště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</si>
  <si>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</si>
  <si>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</si>
  <si>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</si>
  <si>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</si>
  <si>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VRN1</t>
  </si>
  <si>
    <t>Průzkumné, geodetické a projektové práce</t>
  </si>
  <si>
    <t>010001000</t>
  </si>
  <si>
    <t>…</t>
  </si>
  <si>
    <t>1024</t>
  </si>
  <si>
    <t>1879925299</t>
  </si>
  <si>
    <t>https://podminky.urs.cz/item/CS_URS_2021_02/010001000</t>
  </si>
  <si>
    <t>"kalkulovány 1% ze ZRN" 1</t>
  </si>
  <si>
    <t>VRN2</t>
  </si>
  <si>
    <t>Příprava staveniště</t>
  </si>
  <si>
    <t>023203000</t>
  </si>
  <si>
    <t>Neočekávané demolice objektů</t>
  </si>
  <si>
    <t>58585619</t>
  </si>
  <si>
    <t>https://podminky.urs.cz/item/CS_URS_2021_02/023203000</t>
  </si>
  <si>
    <t>"jímky, septiky, apod" 1</t>
  </si>
  <si>
    <t>VRN3</t>
  </si>
  <si>
    <t>Zařízení staveniště</t>
  </si>
  <si>
    <t>030001000</t>
  </si>
  <si>
    <t>589092855</t>
  </si>
  <si>
    <t>https://podminky.urs.cz/item/CS_URS_2021_02/030001000</t>
  </si>
  <si>
    <t>"kalkulovány 3% ze ZRN" 1</t>
  </si>
  <si>
    <t>VRN4</t>
  </si>
  <si>
    <t>Inženýrská činnost</t>
  </si>
  <si>
    <t>040001000</t>
  </si>
  <si>
    <t>-2129824174</t>
  </si>
  <si>
    <t>https://podminky.urs.cz/item/CS_URS_2021_02/040001000</t>
  </si>
  <si>
    <t>VRN7</t>
  </si>
  <si>
    <t>Provozní vlivy</t>
  </si>
  <si>
    <t>075603000</t>
  </si>
  <si>
    <t>Jiná ochranná pásma</t>
  </si>
  <si>
    <t>-424881471</t>
  </si>
  <si>
    <t>https://podminky.urs.cz/item/CS_URS_2021_02/075603000</t>
  </si>
  <si>
    <t>"kalkulovány 1,5% ze ZRN" 1</t>
  </si>
  <si>
    <t>VRN9</t>
  </si>
  <si>
    <t>Ostatní náklady</t>
  </si>
  <si>
    <t>094103000</t>
  </si>
  <si>
    <t>Náklady na plánované vyklizení objektu</t>
  </si>
  <si>
    <t>Nh</t>
  </si>
  <si>
    <t>998545884</t>
  </si>
  <si>
    <t>https://podminky.urs.cz/item/CS_URS_2021_02/094103000</t>
  </si>
  <si>
    <t>"vyklizení stávající objektů" 200,0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</si>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</sst>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37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horizontal="right"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15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4" fontId="1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8" fillId="0" borderId="23" xfId="0" applyFont="1" applyBorder="1" applyAlignment="1" applyProtection="1">
      <alignment horizontal="center" vertical="center"/>
    </xf>
    <xf numFmtId="49" fontId="38" fillId="0" borderId="23" xfId="0" applyNumberFormat="1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center" vertical="center" wrapText="1"/>
    </xf>
    <xf numFmtId="167" fontId="38" fillId="0" borderId="23" xfId="0" applyNumberFormat="1" applyFont="1" applyBorder="1" applyAlignment="1" applyProtection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 applyProtection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 applyProtection="1">
      <alignment horizontal="center" vertical="center"/>
    </xf>
    <xf numFmtId="166" fontId="23" fillId="0" borderId="21" xfId="0" applyNumberFormat="1" applyFont="1" applyBorder="1" applyAlignment="1" applyProtection="1">
      <alignment vertical="center"/>
    </xf>
    <xf numFmtId="166" fontId="23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2" fillId="0" borderId="29" xfId="0" applyFont="1" applyBorder="1" applyAlignment="1">
      <alignment horizontal="left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horizontal="left" vertical="center" wrapText="1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center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 applyAlignment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styles" Target="styles.xml" /><Relationship Id="rId10" Type="http://schemas.openxmlformats.org/officeDocument/2006/relationships/theme" Target="theme/theme1.xml" /><Relationship Id="rId11" Type="http://schemas.openxmlformats.org/officeDocument/2006/relationships/calcChain" Target="calcChain.xml" /><Relationship Id="rId12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1_02/162651112" TargetMode="External" /><Relationship Id="rId2" Type="http://schemas.openxmlformats.org/officeDocument/2006/relationships/hyperlink" Target="https://podminky.urs.cz/item/CS_URS_2021_02/174251101" TargetMode="External" /><Relationship Id="rId3" Type="http://schemas.openxmlformats.org/officeDocument/2006/relationships/hyperlink" Target="https://podminky.urs.cz/item/CS_URS_2021_02/10364100" TargetMode="External" /><Relationship Id="rId4" Type="http://schemas.openxmlformats.org/officeDocument/2006/relationships/hyperlink" Target="https://podminky.urs.cz/item/CS_URS_2021_02/181311103" TargetMode="External" /><Relationship Id="rId5" Type="http://schemas.openxmlformats.org/officeDocument/2006/relationships/hyperlink" Target="https://podminky.urs.cz/item/CS_URS_2021_02/10364101" TargetMode="External" /><Relationship Id="rId6" Type="http://schemas.openxmlformats.org/officeDocument/2006/relationships/hyperlink" Target="https://podminky.urs.cz/item/CS_URS_2021_02/181411121" TargetMode="External" /><Relationship Id="rId7" Type="http://schemas.openxmlformats.org/officeDocument/2006/relationships/hyperlink" Target="https://podminky.urs.cz/item/CS_URS_2021_02/00572100" TargetMode="External" /><Relationship Id="rId8" Type="http://schemas.openxmlformats.org/officeDocument/2006/relationships/hyperlink" Target="https://podminky.urs.cz/item/CS_URS_2021_02/981011415" TargetMode="External" /><Relationship Id="rId9" Type="http://schemas.openxmlformats.org/officeDocument/2006/relationships/hyperlink" Target="https://podminky.urs.cz/item/CS_URS_2021_02/981511116" TargetMode="External" /><Relationship Id="rId10" Type="http://schemas.openxmlformats.org/officeDocument/2006/relationships/hyperlink" Target="https://podminky.urs.cz/item/CS_URS_2021_02/997002611" TargetMode="External" /><Relationship Id="rId11" Type="http://schemas.openxmlformats.org/officeDocument/2006/relationships/hyperlink" Target="https://podminky.urs.cz/item/CS_URS_2021_02/997006002" TargetMode="External" /><Relationship Id="rId12" Type="http://schemas.openxmlformats.org/officeDocument/2006/relationships/hyperlink" Target="https://podminky.urs.cz/item/CS_URS_2021_02/997006512" TargetMode="External" /><Relationship Id="rId13" Type="http://schemas.openxmlformats.org/officeDocument/2006/relationships/hyperlink" Target="https://podminky.urs.cz/item/CS_URS_2021_02/997006519" TargetMode="External" /><Relationship Id="rId14" Type="http://schemas.openxmlformats.org/officeDocument/2006/relationships/hyperlink" Target="https://podminky.urs.cz/item/CS_URS_2021_02/997006551" TargetMode="External" /><Relationship Id="rId15" Type="http://schemas.openxmlformats.org/officeDocument/2006/relationships/hyperlink" Target="https://podminky.urs.cz/item/CS_URS_2021_02/997013609" TargetMode="External" /><Relationship Id="rId16" Type="http://schemas.openxmlformats.org/officeDocument/2006/relationships/hyperlink" Target="https://podminky.urs.cz/item/CS_URS_2021_02/997013814" TargetMode="External" /><Relationship Id="rId17" Type="http://schemas.openxmlformats.org/officeDocument/2006/relationships/hyperlink" Target="https://podminky.urs.cz/item/CS_URS_2021_02/998231311" TargetMode="External" /><Relationship Id="rId18" Type="http://schemas.openxmlformats.org/officeDocument/2006/relationships/hyperlink" Target="https://podminky.urs.cz/item/CS_URS_2021_02/712340832" TargetMode="External" /><Relationship Id="rId19" Type="http://schemas.openxmlformats.org/officeDocument/2006/relationships/hyperlink" Target="https://podminky.urs.cz/item/CS_URS_2021_02/762331812" TargetMode="External" /><Relationship Id="rId20" Type="http://schemas.openxmlformats.org/officeDocument/2006/relationships/hyperlink" Target="https://podminky.urs.cz/item/CS_URS_2021_02/762341811" TargetMode="External" /><Relationship Id="rId21" Type="http://schemas.openxmlformats.org/officeDocument/2006/relationships/hyperlink" Target="https://podminky.urs.cz/item/CS_URS_2021_02/764001821" TargetMode="External" /><Relationship Id="rId22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1_02/113106292" TargetMode="External" /><Relationship Id="rId2" Type="http://schemas.openxmlformats.org/officeDocument/2006/relationships/hyperlink" Target="https://podminky.urs.cz/item/CS_URS_2021_02/997002611" TargetMode="External" /><Relationship Id="rId3" Type="http://schemas.openxmlformats.org/officeDocument/2006/relationships/hyperlink" Target="https://podminky.urs.cz/item/CS_URS_2021_02/997006002" TargetMode="External" /><Relationship Id="rId4" Type="http://schemas.openxmlformats.org/officeDocument/2006/relationships/hyperlink" Target="https://podminky.urs.cz/item/CS_URS_2021_02/997006512" TargetMode="External" /><Relationship Id="rId5" Type="http://schemas.openxmlformats.org/officeDocument/2006/relationships/hyperlink" Target="https://podminky.urs.cz/item/CS_URS_2021_02/997006519" TargetMode="External" /><Relationship Id="rId6" Type="http://schemas.openxmlformats.org/officeDocument/2006/relationships/hyperlink" Target="https://podminky.urs.cz/item/CS_URS_2021_02/997006551" TargetMode="External" /><Relationship Id="rId7" Type="http://schemas.openxmlformats.org/officeDocument/2006/relationships/hyperlink" Target="https://podminky.urs.cz/item/CS_URS_2021_02/997013814" TargetMode="External" /><Relationship Id="rId8" Type="http://schemas.openxmlformats.org/officeDocument/2006/relationships/hyperlink" Target="https://podminky.urs.cz/item/CS_URS_2021_02/997221571" TargetMode="External" /><Relationship Id="rId9" Type="http://schemas.openxmlformats.org/officeDocument/2006/relationships/hyperlink" Target="https://podminky.urs.cz/item/CS_URS_2021_02/997221579" TargetMode="External" /><Relationship Id="rId10" Type="http://schemas.openxmlformats.org/officeDocument/2006/relationships/hyperlink" Target="https://podminky.urs.cz/item/CS_URS_2021_02/997221612" TargetMode="External" /><Relationship Id="rId11" Type="http://schemas.openxmlformats.org/officeDocument/2006/relationships/hyperlink" Target="https://podminky.urs.cz/item/CS_URS_2021_02/997221625" TargetMode="External" /><Relationship Id="rId12" Type="http://schemas.openxmlformats.org/officeDocument/2006/relationships/hyperlink" Target="https://podminky.urs.cz/item/CS_URS_2021_02/762341811" TargetMode="External" /><Relationship Id="rId13" Type="http://schemas.openxmlformats.org/officeDocument/2006/relationships/hyperlink" Target="https://podminky.urs.cz/item/CS_URS_2021_02/763711821" TargetMode="External" /><Relationship Id="rId14" Type="http://schemas.openxmlformats.org/officeDocument/2006/relationships/hyperlink" Target="https://podminky.urs.cz/item/CS_URS_2021_02/763711822" TargetMode="External" /><Relationship Id="rId15" Type="http://schemas.openxmlformats.org/officeDocument/2006/relationships/hyperlink" Target="https://podminky.urs.cz/item/CS_URS_2021_02/763732811" TargetMode="External" /><Relationship Id="rId16" Type="http://schemas.openxmlformats.org/officeDocument/2006/relationships/hyperlink" Target="https://podminky.urs.cz/item/CS_URS_2021_02/763751811" TargetMode="External" /><Relationship Id="rId17" Type="http://schemas.openxmlformats.org/officeDocument/2006/relationships/hyperlink" Target="https://podminky.urs.cz/item/CS_URS_2021_02/763781812" TargetMode="External" /><Relationship Id="rId18" Type="http://schemas.openxmlformats.org/officeDocument/2006/relationships/hyperlink" Target="https://podminky.urs.cz/item/CS_URS_2021_02/763782811" TargetMode="External" /><Relationship Id="rId19" Type="http://schemas.openxmlformats.org/officeDocument/2006/relationships/hyperlink" Target="https://podminky.urs.cz/item/CS_URS_2021_02/764001821" TargetMode="External" /><Relationship Id="rId20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1_02/162651112" TargetMode="External" /><Relationship Id="rId2" Type="http://schemas.openxmlformats.org/officeDocument/2006/relationships/hyperlink" Target="https://podminky.urs.cz/item/CS_URS_2021_02/174251101" TargetMode="External" /><Relationship Id="rId3" Type="http://schemas.openxmlformats.org/officeDocument/2006/relationships/hyperlink" Target="https://podminky.urs.cz/item/CS_URS_2021_02/10364100" TargetMode="External" /><Relationship Id="rId4" Type="http://schemas.openxmlformats.org/officeDocument/2006/relationships/hyperlink" Target="https://podminky.urs.cz/item/CS_URS_2021_02/181311103" TargetMode="External" /><Relationship Id="rId5" Type="http://schemas.openxmlformats.org/officeDocument/2006/relationships/hyperlink" Target="https://podminky.urs.cz/item/CS_URS_2021_02/10364101" TargetMode="External" /><Relationship Id="rId6" Type="http://schemas.openxmlformats.org/officeDocument/2006/relationships/hyperlink" Target="https://podminky.urs.cz/item/CS_URS_2021_02/181411121" TargetMode="External" /><Relationship Id="rId7" Type="http://schemas.openxmlformats.org/officeDocument/2006/relationships/hyperlink" Target="https://podminky.urs.cz/item/CS_URS_2021_02/00572100" TargetMode="External" /><Relationship Id="rId8" Type="http://schemas.openxmlformats.org/officeDocument/2006/relationships/hyperlink" Target="https://podminky.urs.cz/item/CS_URS_2021_02/949101111" TargetMode="External" /><Relationship Id="rId9" Type="http://schemas.openxmlformats.org/officeDocument/2006/relationships/hyperlink" Target="https://podminky.urs.cz/item/CS_URS_2021_02/962032641" TargetMode="External" /><Relationship Id="rId10" Type="http://schemas.openxmlformats.org/officeDocument/2006/relationships/hyperlink" Target="https://podminky.urs.cz/item/CS_URS_2021_02/981011415" TargetMode="External" /><Relationship Id="rId11" Type="http://schemas.openxmlformats.org/officeDocument/2006/relationships/hyperlink" Target="https://podminky.urs.cz/item/CS_URS_2021_02/981511114" TargetMode="External" /><Relationship Id="rId12" Type="http://schemas.openxmlformats.org/officeDocument/2006/relationships/hyperlink" Target="https://podminky.urs.cz/item/CS_URS_2021_02/981511116" TargetMode="External" /><Relationship Id="rId13" Type="http://schemas.openxmlformats.org/officeDocument/2006/relationships/hyperlink" Target="https://podminky.urs.cz/item/CS_URS_2021_02/997002611" TargetMode="External" /><Relationship Id="rId14" Type="http://schemas.openxmlformats.org/officeDocument/2006/relationships/hyperlink" Target="https://podminky.urs.cz/item/CS_URS_2021_02/997006002" TargetMode="External" /><Relationship Id="rId15" Type="http://schemas.openxmlformats.org/officeDocument/2006/relationships/hyperlink" Target="https://podminky.urs.cz/item/CS_URS_2021_02/997006512" TargetMode="External" /><Relationship Id="rId16" Type="http://schemas.openxmlformats.org/officeDocument/2006/relationships/hyperlink" Target="https://podminky.urs.cz/item/CS_URS_2021_02/997006519" TargetMode="External" /><Relationship Id="rId17" Type="http://schemas.openxmlformats.org/officeDocument/2006/relationships/hyperlink" Target="https://podminky.urs.cz/item/CS_URS_2021_02/997006551" TargetMode="External" /><Relationship Id="rId18" Type="http://schemas.openxmlformats.org/officeDocument/2006/relationships/hyperlink" Target="https://podminky.urs.cz/item/CS_URS_2021_02/997013609" TargetMode="External" /><Relationship Id="rId19" Type="http://schemas.openxmlformats.org/officeDocument/2006/relationships/hyperlink" Target="https://podminky.urs.cz/item/CS_URS_2021_02/997013814" TargetMode="External" /><Relationship Id="rId20" Type="http://schemas.openxmlformats.org/officeDocument/2006/relationships/hyperlink" Target="https://podminky.urs.cz/item/CS_URS_2021_02/998231311" TargetMode="External" /><Relationship Id="rId21" Type="http://schemas.openxmlformats.org/officeDocument/2006/relationships/hyperlink" Target="https://podminky.urs.cz/item/CS_URS_2021_02/712340832" TargetMode="External" /><Relationship Id="rId22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1_02/162651112" TargetMode="External" /><Relationship Id="rId2" Type="http://schemas.openxmlformats.org/officeDocument/2006/relationships/hyperlink" Target="https://podminky.urs.cz/item/CS_URS_2021_02/174251101" TargetMode="External" /><Relationship Id="rId3" Type="http://schemas.openxmlformats.org/officeDocument/2006/relationships/hyperlink" Target="https://podminky.urs.cz/item/CS_URS_2021_02/10364100" TargetMode="External" /><Relationship Id="rId4" Type="http://schemas.openxmlformats.org/officeDocument/2006/relationships/hyperlink" Target="https://podminky.urs.cz/item/CS_URS_2021_02/181311103" TargetMode="External" /><Relationship Id="rId5" Type="http://schemas.openxmlformats.org/officeDocument/2006/relationships/hyperlink" Target="https://podminky.urs.cz/item/CS_URS_2021_02/10364101" TargetMode="External" /><Relationship Id="rId6" Type="http://schemas.openxmlformats.org/officeDocument/2006/relationships/hyperlink" Target="https://podminky.urs.cz/item/CS_URS_2021_02/181411121" TargetMode="External" /><Relationship Id="rId7" Type="http://schemas.openxmlformats.org/officeDocument/2006/relationships/hyperlink" Target="https://podminky.urs.cz/item/CS_URS_2021_02/00572100" TargetMode="External" /><Relationship Id="rId8" Type="http://schemas.openxmlformats.org/officeDocument/2006/relationships/hyperlink" Target="https://podminky.urs.cz/item/CS_URS_2021_02/949101111" TargetMode="External" /><Relationship Id="rId9" Type="http://schemas.openxmlformats.org/officeDocument/2006/relationships/hyperlink" Target="https://podminky.urs.cz/item/CS_URS_2021_02/962032641" TargetMode="External" /><Relationship Id="rId10" Type="http://schemas.openxmlformats.org/officeDocument/2006/relationships/hyperlink" Target="https://podminky.urs.cz/item/CS_URS_2021_02/981011415" TargetMode="External" /><Relationship Id="rId11" Type="http://schemas.openxmlformats.org/officeDocument/2006/relationships/hyperlink" Target="https://podminky.urs.cz/item/CS_URS_2021_02/981511116" TargetMode="External" /><Relationship Id="rId12" Type="http://schemas.openxmlformats.org/officeDocument/2006/relationships/hyperlink" Target="https://podminky.urs.cz/item/CS_URS_2021_02/997002611" TargetMode="External" /><Relationship Id="rId13" Type="http://schemas.openxmlformats.org/officeDocument/2006/relationships/hyperlink" Target="https://podminky.urs.cz/item/CS_URS_2021_02/997006002" TargetMode="External" /><Relationship Id="rId14" Type="http://schemas.openxmlformats.org/officeDocument/2006/relationships/hyperlink" Target="https://podminky.urs.cz/item/CS_URS_2021_02/997006512" TargetMode="External" /><Relationship Id="rId15" Type="http://schemas.openxmlformats.org/officeDocument/2006/relationships/hyperlink" Target="https://podminky.urs.cz/item/CS_URS_2021_02/997006519" TargetMode="External" /><Relationship Id="rId16" Type="http://schemas.openxmlformats.org/officeDocument/2006/relationships/hyperlink" Target="https://podminky.urs.cz/item/CS_URS_2021_02/997006551" TargetMode="External" /><Relationship Id="rId17" Type="http://schemas.openxmlformats.org/officeDocument/2006/relationships/hyperlink" Target="https://podminky.urs.cz/item/CS_URS_2021_02/997013609" TargetMode="External" /><Relationship Id="rId18" Type="http://schemas.openxmlformats.org/officeDocument/2006/relationships/hyperlink" Target="https://podminky.urs.cz/item/CS_URS_2021_02/997013814" TargetMode="External" /><Relationship Id="rId19" Type="http://schemas.openxmlformats.org/officeDocument/2006/relationships/hyperlink" Target="https://podminky.urs.cz/item/CS_URS_2021_02/998231311" TargetMode="External" /><Relationship Id="rId20" Type="http://schemas.openxmlformats.org/officeDocument/2006/relationships/hyperlink" Target="https://podminky.urs.cz/item/CS_URS_2021_02/712340832" TargetMode="External" /><Relationship Id="rId21" Type="http://schemas.openxmlformats.org/officeDocument/2006/relationships/hyperlink" Target="https://podminky.urs.cz/item/CS_URS_2021_02/713141814" TargetMode="External" /><Relationship Id="rId22" Type="http://schemas.openxmlformats.org/officeDocument/2006/relationships/hyperlink" Target="https://podminky.urs.cz/item/CS_URS_2021_02/762331812" TargetMode="External" /><Relationship Id="rId23" Type="http://schemas.openxmlformats.org/officeDocument/2006/relationships/hyperlink" Target="https://podminky.urs.cz/item/CS_URS_2021_02/762341811" TargetMode="External" /><Relationship Id="rId24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1_02/113106292" TargetMode="External" /><Relationship Id="rId2" Type="http://schemas.openxmlformats.org/officeDocument/2006/relationships/hyperlink" Target="https://podminky.urs.cz/item/CS_URS_2021_02/997002611" TargetMode="External" /><Relationship Id="rId3" Type="http://schemas.openxmlformats.org/officeDocument/2006/relationships/hyperlink" Target="https://podminky.urs.cz/item/CS_URS_2021_02/997006002" TargetMode="External" /><Relationship Id="rId4" Type="http://schemas.openxmlformats.org/officeDocument/2006/relationships/hyperlink" Target="https://podminky.urs.cz/item/CS_URS_2021_02/997006512" TargetMode="External" /><Relationship Id="rId5" Type="http://schemas.openxmlformats.org/officeDocument/2006/relationships/hyperlink" Target="https://podminky.urs.cz/item/CS_URS_2021_02/997006519" TargetMode="External" /><Relationship Id="rId6" Type="http://schemas.openxmlformats.org/officeDocument/2006/relationships/hyperlink" Target="https://podminky.urs.cz/item/CS_URS_2021_02/997006551" TargetMode="External" /><Relationship Id="rId7" Type="http://schemas.openxmlformats.org/officeDocument/2006/relationships/hyperlink" Target="https://podminky.urs.cz/item/CS_URS_2021_02/997013814" TargetMode="External" /><Relationship Id="rId8" Type="http://schemas.openxmlformats.org/officeDocument/2006/relationships/hyperlink" Target="https://podminky.urs.cz/item/CS_URS_2021_02/997221571" TargetMode="External" /><Relationship Id="rId9" Type="http://schemas.openxmlformats.org/officeDocument/2006/relationships/hyperlink" Target="https://podminky.urs.cz/item/CS_URS_2021_02/997221579" TargetMode="External" /><Relationship Id="rId10" Type="http://schemas.openxmlformats.org/officeDocument/2006/relationships/hyperlink" Target="https://podminky.urs.cz/item/CS_URS_2021_02/997221612" TargetMode="External" /><Relationship Id="rId11" Type="http://schemas.openxmlformats.org/officeDocument/2006/relationships/hyperlink" Target="https://podminky.urs.cz/item/CS_URS_2021_02/997221625" TargetMode="External" /><Relationship Id="rId12" Type="http://schemas.openxmlformats.org/officeDocument/2006/relationships/hyperlink" Target="https://podminky.urs.cz/item/CS_URS_2021_02/763711822" TargetMode="External" /><Relationship Id="rId13" Type="http://schemas.openxmlformats.org/officeDocument/2006/relationships/hyperlink" Target="https://podminky.urs.cz/item/CS_URS_2021_02/763751811" TargetMode="External" /><Relationship Id="rId14" Type="http://schemas.openxmlformats.org/officeDocument/2006/relationships/hyperlink" Target="https://podminky.urs.cz/item/CS_URS_2021_02/763781812" TargetMode="External" /><Relationship Id="rId15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1_02/010001000" TargetMode="External" /><Relationship Id="rId2" Type="http://schemas.openxmlformats.org/officeDocument/2006/relationships/hyperlink" Target="https://podminky.urs.cz/item/CS_URS_2021_02/023203000" TargetMode="External" /><Relationship Id="rId3" Type="http://schemas.openxmlformats.org/officeDocument/2006/relationships/hyperlink" Target="https://podminky.urs.cz/item/CS_URS_2021_02/030001000" TargetMode="External" /><Relationship Id="rId4" Type="http://schemas.openxmlformats.org/officeDocument/2006/relationships/hyperlink" Target="https://podminky.urs.cz/item/CS_URS_2021_02/040001000" TargetMode="External" /><Relationship Id="rId5" Type="http://schemas.openxmlformats.org/officeDocument/2006/relationships/hyperlink" Target="https://podminky.urs.cz/item/CS_URS_2021_02/075603000" TargetMode="External" /><Relationship Id="rId6" Type="http://schemas.openxmlformats.org/officeDocument/2006/relationships/hyperlink" Target="https://podminky.urs.cz/item/CS_URS_2021_02/094103000" TargetMode="External" /><Relationship Id="rId7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20</v>
      </c>
      <c r="AL7" s="23"/>
      <c r="AM7" s="23"/>
      <c r="AN7" s="28" t="s">
        <v>19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21</v>
      </c>
      <c r="E8" s="23"/>
      <c r="F8" s="23"/>
      <c r="G8" s="23"/>
      <c r="H8" s="23"/>
      <c r="I8" s="23"/>
      <c r="J8" s="23"/>
      <c r="K8" s="28" t="s">
        <v>22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23</v>
      </c>
      <c r="AL8" s="23"/>
      <c r="AM8" s="23"/>
      <c r="AN8" s="34" t="s">
        <v>24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25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26</v>
      </c>
      <c r="AL10" s="23"/>
      <c r="AM10" s="23"/>
      <c r="AN10" s="28" t="s">
        <v>19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22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27</v>
      </c>
      <c r="AL11" s="23"/>
      <c r="AM11" s="23"/>
      <c r="AN11" s="28" t="s">
        <v>19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26</v>
      </c>
      <c r="AL13" s="23"/>
      <c r="AM13" s="23"/>
      <c r="AN13" s="35" t="s">
        <v>29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29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27</v>
      </c>
      <c r="AL14" s="23"/>
      <c r="AM14" s="23"/>
      <c r="AN14" s="35" t="s">
        <v>29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26</v>
      </c>
      <c r="AL16" s="23"/>
      <c r="AM16" s="23"/>
      <c r="AN16" s="28" t="s">
        <v>19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22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27</v>
      </c>
      <c r="AL17" s="23"/>
      <c r="AM17" s="23"/>
      <c r="AN17" s="28" t="s">
        <v>19</v>
      </c>
      <c r="AO17" s="23"/>
      <c r="AP17" s="23"/>
      <c r="AQ17" s="23"/>
      <c r="AR17" s="21"/>
      <c r="BE17" s="32"/>
      <c r="BS17" s="18" t="s">
        <v>31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32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26</v>
      </c>
      <c r="AL19" s="23"/>
      <c r="AM19" s="23"/>
      <c r="AN19" s="28" t="s">
        <v>19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22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27</v>
      </c>
      <c r="AL20" s="23"/>
      <c r="AM20" s="23"/>
      <c r="AN20" s="28" t="s">
        <v>19</v>
      </c>
      <c r="AO20" s="23"/>
      <c r="AP20" s="23"/>
      <c r="AQ20" s="23"/>
      <c r="AR20" s="21"/>
      <c r="BE20" s="32"/>
      <c r="BS20" s="18" t="s">
        <v>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33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47.25" customHeight="1">
      <c r="B23" s="22"/>
      <c r="C23" s="23"/>
      <c r="D23" s="23"/>
      <c r="E23" s="37" t="s">
        <v>34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35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ROUND(AG54,2)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36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37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38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39</v>
      </c>
      <c r="E29" s="48"/>
      <c r="F29" s="33" t="s">
        <v>40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ROUND(AZ54,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ROUND(AV54,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41</v>
      </c>
      <c r="G30" s="48"/>
      <c r="H30" s="48"/>
      <c r="I30" s="48"/>
      <c r="J30" s="48"/>
      <c r="K30" s="48"/>
      <c r="L30" s="49">
        <v>0.14999999999999999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ROUND(BA54,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ROUND(AW54,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42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ROUND(BB54,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43</v>
      </c>
      <c r="G32" s="48"/>
      <c r="H32" s="48"/>
      <c r="I32" s="48"/>
      <c r="J32" s="48"/>
      <c r="K32" s="48"/>
      <c r="L32" s="49">
        <v>0.14999999999999999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ROUND(BC54,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44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ROUND(BD54,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3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9"/>
    </row>
    <row r="35" s="2" customFormat="1" ht="25.92" customHeight="1">
      <c r="A35" s="39"/>
      <c r="B35" s="40"/>
      <c r="C35" s="53"/>
      <c r="D35" s="54" t="s">
        <v>45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46</v>
      </c>
      <c r="U35" s="55"/>
      <c r="V35" s="55"/>
      <c r="W35" s="55"/>
      <c r="X35" s="57" t="s">
        <v>47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6.96" customHeight="1">
      <c r="A37" s="39"/>
      <c r="B37" s="60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45"/>
      <c r="BE37" s="39"/>
    </row>
    <row r="41" s="2" customFormat="1" ht="6.96" customHeight="1">
      <c r="A41" s="39"/>
      <c r="B41" s="62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45"/>
      <c r="BE41" s="39"/>
    </row>
    <row r="42" s="2" customFormat="1" ht="24.96" customHeight="1">
      <c r="A42" s="39"/>
      <c r="B42" s="40"/>
      <c r="C42" s="24" t="s">
        <v>48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5"/>
      <c r="BE42" s="39"/>
    </row>
    <row r="43" s="2" customFormat="1" ht="6.96" customHeight="1">
      <c r="A43" s="39"/>
      <c r="B43" s="40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5"/>
      <c r="BE43" s="39"/>
    </row>
    <row r="44" s="4" customFormat="1" ht="12" customHeight="1">
      <c r="A44" s="4"/>
      <c r="B44" s="64"/>
      <c r="C44" s="33" t="s">
        <v>13</v>
      </c>
      <c r="D44" s="65"/>
      <c r="E44" s="65"/>
      <c r="F44" s="65"/>
      <c r="G44" s="65"/>
      <c r="H44" s="65"/>
      <c r="I44" s="65"/>
      <c r="J44" s="65"/>
      <c r="K44" s="65"/>
      <c r="L44" s="65" t="str">
        <f>K5</f>
        <v>2022-01-02</v>
      </c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6"/>
      <c r="BE44" s="4"/>
    </row>
    <row r="45" s="5" customFormat="1" ht="36.96" customHeight="1">
      <c r="A45" s="5"/>
      <c r="B45" s="67"/>
      <c r="C45" s="68" t="s">
        <v>16</v>
      </c>
      <c r="D45" s="69"/>
      <c r="E45" s="69"/>
      <c r="F45" s="69"/>
      <c r="G45" s="69"/>
      <c r="H45" s="69"/>
      <c r="I45" s="69"/>
      <c r="J45" s="69"/>
      <c r="K45" s="69"/>
      <c r="L45" s="70" t="str">
        <f>K6</f>
        <v>Bourací práce vybraných objektů MČ Praha 5</v>
      </c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71"/>
      <c r="BE45" s="5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5"/>
      <c r="BE46" s="39"/>
    </row>
    <row r="47" s="2" customFormat="1" ht="12" customHeight="1">
      <c r="A47" s="39"/>
      <c r="B47" s="40"/>
      <c r="C47" s="33" t="s">
        <v>21</v>
      </c>
      <c r="D47" s="41"/>
      <c r="E47" s="41"/>
      <c r="F47" s="41"/>
      <c r="G47" s="41"/>
      <c r="H47" s="41"/>
      <c r="I47" s="41"/>
      <c r="J47" s="41"/>
      <c r="K47" s="41"/>
      <c r="L47" s="72" t="str">
        <f>IF(K8="","",K8)</f>
        <v xml:space="preserve"> </v>
      </c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33" t="s">
        <v>23</v>
      </c>
      <c r="AJ47" s="41"/>
      <c r="AK47" s="41"/>
      <c r="AL47" s="41"/>
      <c r="AM47" s="73" t="str">
        <f>IF(AN8= "","",AN8)</f>
        <v>1. 2. 2022</v>
      </c>
      <c r="AN47" s="73"/>
      <c r="AO47" s="41"/>
      <c r="AP47" s="41"/>
      <c r="AQ47" s="41"/>
      <c r="AR47" s="45"/>
      <c r="BE47" s="39"/>
    </row>
    <row r="48" s="2" customFormat="1" ht="6.96" customHeight="1">
      <c r="A48" s="39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5"/>
      <c r="BE48" s="39"/>
    </row>
    <row r="49" s="2" customFormat="1" ht="15.15" customHeight="1">
      <c r="A49" s="39"/>
      <c r="B49" s="40"/>
      <c r="C49" s="33" t="s">
        <v>25</v>
      </c>
      <c r="D49" s="41"/>
      <c r="E49" s="41"/>
      <c r="F49" s="41"/>
      <c r="G49" s="41"/>
      <c r="H49" s="41"/>
      <c r="I49" s="41"/>
      <c r="J49" s="41"/>
      <c r="K49" s="41"/>
      <c r="L49" s="65" t="str">
        <f>IF(E11= "","",E11)</f>
        <v xml:space="preserve"> </v>
      </c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33" t="s">
        <v>30</v>
      </c>
      <c r="AJ49" s="41"/>
      <c r="AK49" s="41"/>
      <c r="AL49" s="41"/>
      <c r="AM49" s="74" t="str">
        <f>IF(E17="","",E17)</f>
        <v xml:space="preserve"> </v>
      </c>
      <c r="AN49" s="65"/>
      <c r="AO49" s="65"/>
      <c r="AP49" s="65"/>
      <c r="AQ49" s="41"/>
      <c r="AR49" s="45"/>
      <c r="AS49" s="75" t="s">
        <v>49</v>
      </c>
      <c r="AT49" s="76"/>
      <c r="AU49" s="77"/>
      <c r="AV49" s="77"/>
      <c r="AW49" s="77"/>
      <c r="AX49" s="77"/>
      <c r="AY49" s="77"/>
      <c r="AZ49" s="77"/>
      <c r="BA49" s="77"/>
      <c r="BB49" s="77"/>
      <c r="BC49" s="77"/>
      <c r="BD49" s="78"/>
      <c r="BE49" s="39"/>
    </row>
    <row r="50" s="2" customFormat="1" ht="15.15" customHeight="1">
      <c r="A50" s="39"/>
      <c r="B50" s="40"/>
      <c r="C50" s="33" t="s">
        <v>28</v>
      </c>
      <c r="D50" s="41"/>
      <c r="E50" s="41"/>
      <c r="F50" s="41"/>
      <c r="G50" s="41"/>
      <c r="H50" s="41"/>
      <c r="I50" s="41"/>
      <c r="J50" s="41"/>
      <c r="K50" s="41"/>
      <c r="L50" s="65" t="str">
        <f>IF(E14= "Vyplň údaj","",E14)</f>
        <v/>
      </c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33" t="s">
        <v>32</v>
      </c>
      <c r="AJ50" s="41"/>
      <c r="AK50" s="41"/>
      <c r="AL50" s="41"/>
      <c r="AM50" s="74" t="str">
        <f>IF(E20="","",E20)</f>
        <v xml:space="preserve"> </v>
      </c>
      <c r="AN50" s="65"/>
      <c r="AO50" s="65"/>
      <c r="AP50" s="65"/>
      <c r="AQ50" s="41"/>
      <c r="AR50" s="45"/>
      <c r="AS50" s="79"/>
      <c r="AT50" s="80"/>
      <c r="AU50" s="81"/>
      <c r="AV50" s="81"/>
      <c r="AW50" s="81"/>
      <c r="AX50" s="81"/>
      <c r="AY50" s="81"/>
      <c r="AZ50" s="81"/>
      <c r="BA50" s="81"/>
      <c r="BB50" s="81"/>
      <c r="BC50" s="81"/>
      <c r="BD50" s="82"/>
      <c r="BE50" s="39"/>
    </row>
    <row r="51" s="2" customFormat="1" ht="10.8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5"/>
      <c r="AS51" s="83"/>
      <c r="AT51" s="84"/>
      <c r="AU51" s="85"/>
      <c r="AV51" s="85"/>
      <c r="AW51" s="85"/>
      <c r="AX51" s="85"/>
      <c r="AY51" s="85"/>
      <c r="AZ51" s="85"/>
      <c r="BA51" s="85"/>
      <c r="BB51" s="85"/>
      <c r="BC51" s="85"/>
      <c r="BD51" s="86"/>
      <c r="BE51" s="39"/>
    </row>
    <row r="52" s="2" customFormat="1" ht="29.28" customHeight="1">
      <c r="A52" s="39"/>
      <c r="B52" s="40"/>
      <c r="C52" s="87" t="s">
        <v>50</v>
      </c>
      <c r="D52" s="88"/>
      <c r="E52" s="88"/>
      <c r="F52" s="88"/>
      <c r="G52" s="88"/>
      <c r="H52" s="89"/>
      <c r="I52" s="90" t="s">
        <v>51</v>
      </c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91" t="s">
        <v>52</v>
      </c>
      <c r="AH52" s="88"/>
      <c r="AI52" s="88"/>
      <c r="AJ52" s="88"/>
      <c r="AK52" s="88"/>
      <c r="AL52" s="88"/>
      <c r="AM52" s="88"/>
      <c r="AN52" s="90" t="s">
        <v>53</v>
      </c>
      <c r="AO52" s="88"/>
      <c r="AP52" s="88"/>
      <c r="AQ52" s="92" t="s">
        <v>54</v>
      </c>
      <c r="AR52" s="45"/>
      <c r="AS52" s="93" t="s">
        <v>55</v>
      </c>
      <c r="AT52" s="94" t="s">
        <v>56</v>
      </c>
      <c r="AU52" s="94" t="s">
        <v>57</v>
      </c>
      <c r="AV52" s="94" t="s">
        <v>58</v>
      </c>
      <c r="AW52" s="94" t="s">
        <v>59</v>
      </c>
      <c r="AX52" s="94" t="s">
        <v>60</v>
      </c>
      <c r="AY52" s="94" t="s">
        <v>61</v>
      </c>
      <c r="AZ52" s="94" t="s">
        <v>62</v>
      </c>
      <c r="BA52" s="94" t="s">
        <v>63</v>
      </c>
      <c r="BB52" s="94" t="s">
        <v>64</v>
      </c>
      <c r="BC52" s="94" t="s">
        <v>65</v>
      </c>
      <c r="BD52" s="95" t="s">
        <v>66</v>
      </c>
      <c r="BE52" s="39"/>
    </row>
    <row r="53" s="2" customFormat="1" ht="10.8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5"/>
      <c r="AS53" s="96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8"/>
      <c r="BE53" s="39"/>
    </row>
    <row r="54" s="6" customFormat="1" ht="32.4" customHeight="1">
      <c r="A54" s="6"/>
      <c r="B54" s="99"/>
      <c r="C54" s="100" t="s">
        <v>67</v>
      </c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2">
        <f>ROUND(AG55,2)</f>
        <v>0</v>
      </c>
      <c r="AH54" s="102"/>
      <c r="AI54" s="102"/>
      <c r="AJ54" s="102"/>
      <c r="AK54" s="102"/>
      <c r="AL54" s="102"/>
      <c r="AM54" s="102"/>
      <c r="AN54" s="103">
        <f>SUM(AG54,AT54)</f>
        <v>0</v>
      </c>
      <c r="AO54" s="103"/>
      <c r="AP54" s="103"/>
      <c r="AQ54" s="104" t="s">
        <v>19</v>
      </c>
      <c r="AR54" s="105"/>
      <c r="AS54" s="106">
        <f>ROUND(AS55,2)</f>
        <v>0</v>
      </c>
      <c r="AT54" s="107">
        <f>ROUND(SUM(AV54:AW54),2)</f>
        <v>0</v>
      </c>
      <c r="AU54" s="108">
        <f>ROUND(AU55,5)</f>
        <v>0</v>
      </c>
      <c r="AV54" s="107">
        <f>ROUND(AZ54*L29,2)</f>
        <v>0</v>
      </c>
      <c r="AW54" s="107">
        <f>ROUND(BA54*L30,2)</f>
        <v>0</v>
      </c>
      <c r="AX54" s="107">
        <f>ROUND(BB54*L29,2)</f>
        <v>0</v>
      </c>
      <c r="AY54" s="107">
        <f>ROUND(BC54*L30,2)</f>
        <v>0</v>
      </c>
      <c r="AZ54" s="107">
        <f>ROUND(AZ55,2)</f>
        <v>0</v>
      </c>
      <c r="BA54" s="107">
        <f>ROUND(BA55,2)</f>
        <v>0</v>
      </c>
      <c r="BB54" s="107">
        <f>ROUND(BB55,2)</f>
        <v>0</v>
      </c>
      <c r="BC54" s="107">
        <f>ROUND(BC55,2)</f>
        <v>0</v>
      </c>
      <c r="BD54" s="109">
        <f>ROUND(BD55,2)</f>
        <v>0</v>
      </c>
      <c r="BE54" s="6"/>
      <c r="BS54" s="110" t="s">
        <v>68</v>
      </c>
      <c r="BT54" s="110" t="s">
        <v>69</v>
      </c>
      <c r="BU54" s="111" t="s">
        <v>70</v>
      </c>
      <c r="BV54" s="110" t="s">
        <v>71</v>
      </c>
      <c r="BW54" s="110" t="s">
        <v>5</v>
      </c>
      <c r="BX54" s="110" t="s">
        <v>72</v>
      </c>
      <c r="CL54" s="110" t="s">
        <v>19</v>
      </c>
    </row>
    <row r="55" s="7" customFormat="1" ht="16.5" customHeight="1">
      <c r="A55" s="7"/>
      <c r="B55" s="112"/>
      <c r="C55" s="113"/>
      <c r="D55" s="114" t="s">
        <v>73</v>
      </c>
      <c r="E55" s="114"/>
      <c r="F55" s="114"/>
      <c r="G55" s="114"/>
      <c r="H55" s="114"/>
      <c r="I55" s="115"/>
      <c r="J55" s="114" t="s">
        <v>74</v>
      </c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6">
        <f>ROUND(SUM(AG56:AG61),2)</f>
        <v>0</v>
      </c>
      <c r="AH55" s="115"/>
      <c r="AI55" s="115"/>
      <c r="AJ55" s="115"/>
      <c r="AK55" s="115"/>
      <c r="AL55" s="115"/>
      <c r="AM55" s="115"/>
      <c r="AN55" s="117">
        <f>SUM(AG55,AT55)</f>
        <v>0</v>
      </c>
      <c r="AO55" s="115"/>
      <c r="AP55" s="115"/>
      <c r="AQ55" s="118" t="s">
        <v>75</v>
      </c>
      <c r="AR55" s="119"/>
      <c r="AS55" s="120">
        <f>ROUND(SUM(AS56:AS61),2)</f>
        <v>0</v>
      </c>
      <c r="AT55" s="121">
        <f>ROUND(SUM(AV55:AW55),2)</f>
        <v>0</v>
      </c>
      <c r="AU55" s="122">
        <f>ROUND(SUM(AU56:AU61),5)</f>
        <v>0</v>
      </c>
      <c r="AV55" s="121">
        <f>ROUND(AZ55*L29,2)</f>
        <v>0</v>
      </c>
      <c r="AW55" s="121">
        <f>ROUND(BA55*L30,2)</f>
        <v>0</v>
      </c>
      <c r="AX55" s="121">
        <f>ROUND(BB55*L29,2)</f>
        <v>0</v>
      </c>
      <c r="AY55" s="121">
        <f>ROUND(BC55*L30,2)</f>
        <v>0</v>
      </c>
      <c r="AZ55" s="121">
        <f>ROUND(SUM(AZ56:AZ61),2)</f>
        <v>0</v>
      </c>
      <c r="BA55" s="121">
        <f>ROUND(SUM(BA56:BA61),2)</f>
        <v>0</v>
      </c>
      <c r="BB55" s="121">
        <f>ROUND(SUM(BB56:BB61),2)</f>
        <v>0</v>
      </c>
      <c r="BC55" s="121">
        <f>ROUND(SUM(BC56:BC61),2)</f>
        <v>0</v>
      </c>
      <c r="BD55" s="123">
        <f>ROUND(SUM(BD56:BD61),2)</f>
        <v>0</v>
      </c>
      <c r="BE55" s="7"/>
      <c r="BS55" s="124" t="s">
        <v>68</v>
      </c>
      <c r="BT55" s="124" t="s">
        <v>76</v>
      </c>
      <c r="BU55" s="124" t="s">
        <v>70</v>
      </c>
      <c r="BV55" s="124" t="s">
        <v>71</v>
      </c>
      <c r="BW55" s="124" t="s">
        <v>77</v>
      </c>
      <c r="BX55" s="124" t="s">
        <v>5</v>
      </c>
      <c r="CL55" s="124" t="s">
        <v>19</v>
      </c>
      <c r="CM55" s="124" t="s">
        <v>78</v>
      </c>
    </row>
    <row r="56" s="4" customFormat="1" ht="16.5" customHeight="1">
      <c r="A56" s="125" t="s">
        <v>79</v>
      </c>
      <c r="B56" s="64"/>
      <c r="C56" s="126"/>
      <c r="D56" s="126"/>
      <c r="E56" s="127" t="s">
        <v>80</v>
      </c>
      <c r="F56" s="127"/>
      <c r="G56" s="127"/>
      <c r="H56" s="127"/>
      <c r="I56" s="127"/>
      <c r="J56" s="126"/>
      <c r="K56" s="127" t="s">
        <v>81</v>
      </c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7"/>
      <c r="AB56" s="127"/>
      <c r="AC56" s="127"/>
      <c r="AD56" s="127"/>
      <c r="AE56" s="127"/>
      <c r="AF56" s="127"/>
      <c r="AG56" s="128">
        <f>'Objekt 1 - Sociální zázemí'!J32</f>
        <v>0</v>
      </c>
      <c r="AH56" s="126"/>
      <c r="AI56" s="126"/>
      <c r="AJ56" s="126"/>
      <c r="AK56" s="126"/>
      <c r="AL56" s="126"/>
      <c r="AM56" s="126"/>
      <c r="AN56" s="128">
        <f>SUM(AG56,AT56)</f>
        <v>0</v>
      </c>
      <c r="AO56" s="126"/>
      <c r="AP56" s="126"/>
      <c r="AQ56" s="129" t="s">
        <v>82</v>
      </c>
      <c r="AR56" s="66"/>
      <c r="AS56" s="130">
        <v>0</v>
      </c>
      <c r="AT56" s="131">
        <f>ROUND(SUM(AV56:AW56),2)</f>
        <v>0</v>
      </c>
      <c r="AU56" s="132">
        <f>'Objekt 1 - Sociální zázemí'!P97</f>
        <v>0</v>
      </c>
      <c r="AV56" s="131">
        <f>'Objekt 1 - Sociální zázemí'!J35</f>
        <v>0</v>
      </c>
      <c r="AW56" s="131">
        <f>'Objekt 1 - Sociální zázemí'!J36</f>
        <v>0</v>
      </c>
      <c r="AX56" s="131">
        <f>'Objekt 1 - Sociální zázemí'!J37</f>
        <v>0</v>
      </c>
      <c r="AY56" s="131">
        <f>'Objekt 1 - Sociální zázemí'!J38</f>
        <v>0</v>
      </c>
      <c r="AZ56" s="131">
        <f>'Objekt 1 - Sociální zázemí'!F35</f>
        <v>0</v>
      </c>
      <c r="BA56" s="131">
        <f>'Objekt 1 - Sociální zázemí'!F36</f>
        <v>0</v>
      </c>
      <c r="BB56" s="131">
        <f>'Objekt 1 - Sociální zázemí'!F37</f>
        <v>0</v>
      </c>
      <c r="BC56" s="131">
        <f>'Objekt 1 - Sociální zázemí'!F38</f>
        <v>0</v>
      </c>
      <c r="BD56" s="133">
        <f>'Objekt 1 - Sociální zázemí'!F39</f>
        <v>0</v>
      </c>
      <c r="BE56" s="4"/>
      <c r="BT56" s="134" t="s">
        <v>78</v>
      </c>
      <c r="BV56" s="134" t="s">
        <v>71</v>
      </c>
      <c r="BW56" s="134" t="s">
        <v>83</v>
      </c>
      <c r="BX56" s="134" t="s">
        <v>77</v>
      </c>
      <c r="CL56" s="134" t="s">
        <v>19</v>
      </c>
    </row>
    <row r="57" s="4" customFormat="1" ht="16.5" customHeight="1">
      <c r="A57" s="125" t="s">
        <v>79</v>
      </c>
      <c r="B57" s="64"/>
      <c r="C57" s="126"/>
      <c r="D57" s="126"/>
      <c r="E57" s="127" t="s">
        <v>84</v>
      </c>
      <c r="F57" s="127"/>
      <c r="G57" s="127"/>
      <c r="H57" s="127"/>
      <c r="I57" s="127"/>
      <c r="J57" s="126"/>
      <c r="K57" s="127" t="s">
        <v>85</v>
      </c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8">
        <f>'Objekt 2 - Šatny'!J32</f>
        <v>0</v>
      </c>
      <c r="AH57" s="126"/>
      <c r="AI57" s="126"/>
      <c r="AJ57" s="126"/>
      <c r="AK57" s="126"/>
      <c r="AL57" s="126"/>
      <c r="AM57" s="126"/>
      <c r="AN57" s="128">
        <f>SUM(AG57,AT57)</f>
        <v>0</v>
      </c>
      <c r="AO57" s="126"/>
      <c r="AP57" s="126"/>
      <c r="AQ57" s="129" t="s">
        <v>82</v>
      </c>
      <c r="AR57" s="66"/>
      <c r="AS57" s="130">
        <v>0</v>
      </c>
      <c r="AT57" s="131">
        <f>ROUND(SUM(AV57:AW57),2)</f>
        <v>0</v>
      </c>
      <c r="AU57" s="132">
        <f>'Objekt 2 - Šatny'!P93</f>
        <v>0</v>
      </c>
      <c r="AV57" s="131">
        <f>'Objekt 2 - Šatny'!J35</f>
        <v>0</v>
      </c>
      <c r="AW57" s="131">
        <f>'Objekt 2 - Šatny'!J36</f>
        <v>0</v>
      </c>
      <c r="AX57" s="131">
        <f>'Objekt 2 - Šatny'!J37</f>
        <v>0</v>
      </c>
      <c r="AY57" s="131">
        <f>'Objekt 2 - Šatny'!J38</f>
        <v>0</v>
      </c>
      <c r="AZ57" s="131">
        <f>'Objekt 2 - Šatny'!F35</f>
        <v>0</v>
      </c>
      <c r="BA57" s="131">
        <f>'Objekt 2 - Šatny'!F36</f>
        <v>0</v>
      </c>
      <c r="BB57" s="131">
        <f>'Objekt 2 - Šatny'!F37</f>
        <v>0</v>
      </c>
      <c r="BC57" s="131">
        <f>'Objekt 2 - Šatny'!F38</f>
        <v>0</v>
      </c>
      <c r="BD57" s="133">
        <f>'Objekt 2 - Šatny'!F39</f>
        <v>0</v>
      </c>
      <c r="BE57" s="4"/>
      <c r="BT57" s="134" t="s">
        <v>78</v>
      </c>
      <c r="BV57" s="134" t="s">
        <v>71</v>
      </c>
      <c r="BW57" s="134" t="s">
        <v>86</v>
      </c>
      <c r="BX57" s="134" t="s">
        <v>77</v>
      </c>
      <c r="CL57" s="134" t="s">
        <v>19</v>
      </c>
    </row>
    <row r="58" s="4" customFormat="1" ht="16.5" customHeight="1">
      <c r="A58" s="125" t="s">
        <v>79</v>
      </c>
      <c r="B58" s="64"/>
      <c r="C58" s="126"/>
      <c r="D58" s="126"/>
      <c r="E58" s="127" t="s">
        <v>87</v>
      </c>
      <c r="F58" s="127"/>
      <c r="G58" s="127"/>
      <c r="H58" s="127"/>
      <c r="I58" s="127"/>
      <c r="J58" s="126"/>
      <c r="K58" s="127" t="s">
        <v>87</v>
      </c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  <c r="AA58" s="127"/>
      <c r="AB58" s="127"/>
      <c r="AC58" s="127"/>
      <c r="AD58" s="127"/>
      <c r="AE58" s="127"/>
      <c r="AF58" s="127"/>
      <c r="AG58" s="128">
        <f>'Objekt 3 - Objekt 3'!J32</f>
        <v>0</v>
      </c>
      <c r="AH58" s="126"/>
      <c r="AI58" s="126"/>
      <c r="AJ58" s="126"/>
      <c r="AK58" s="126"/>
      <c r="AL58" s="126"/>
      <c r="AM58" s="126"/>
      <c r="AN58" s="128">
        <f>SUM(AG58,AT58)</f>
        <v>0</v>
      </c>
      <c r="AO58" s="126"/>
      <c r="AP58" s="126"/>
      <c r="AQ58" s="129" t="s">
        <v>82</v>
      </c>
      <c r="AR58" s="66"/>
      <c r="AS58" s="130">
        <v>0</v>
      </c>
      <c r="AT58" s="131">
        <f>ROUND(SUM(AV58:AW58),2)</f>
        <v>0</v>
      </c>
      <c r="AU58" s="132">
        <f>'Objekt 3 - Objekt 3'!P93</f>
        <v>0</v>
      </c>
      <c r="AV58" s="131">
        <f>'Objekt 3 - Objekt 3'!J35</f>
        <v>0</v>
      </c>
      <c r="AW58" s="131">
        <f>'Objekt 3 - Objekt 3'!J36</f>
        <v>0</v>
      </c>
      <c r="AX58" s="131">
        <f>'Objekt 3 - Objekt 3'!J37</f>
        <v>0</v>
      </c>
      <c r="AY58" s="131">
        <f>'Objekt 3 - Objekt 3'!J38</f>
        <v>0</v>
      </c>
      <c r="AZ58" s="131">
        <f>'Objekt 3 - Objekt 3'!F35</f>
        <v>0</v>
      </c>
      <c r="BA58" s="131">
        <f>'Objekt 3 - Objekt 3'!F36</f>
        <v>0</v>
      </c>
      <c r="BB58" s="131">
        <f>'Objekt 3 - Objekt 3'!F37</f>
        <v>0</v>
      </c>
      <c r="BC58" s="131">
        <f>'Objekt 3 - Objekt 3'!F38</f>
        <v>0</v>
      </c>
      <c r="BD58" s="133">
        <f>'Objekt 3 - Objekt 3'!F39</f>
        <v>0</v>
      </c>
      <c r="BE58" s="4"/>
      <c r="BT58" s="134" t="s">
        <v>78</v>
      </c>
      <c r="BV58" s="134" t="s">
        <v>71</v>
      </c>
      <c r="BW58" s="134" t="s">
        <v>88</v>
      </c>
      <c r="BX58" s="134" t="s">
        <v>77</v>
      </c>
      <c r="CL58" s="134" t="s">
        <v>19</v>
      </c>
    </row>
    <row r="59" s="4" customFormat="1" ht="16.5" customHeight="1">
      <c r="A59" s="125" t="s">
        <v>79</v>
      </c>
      <c r="B59" s="64"/>
      <c r="C59" s="126"/>
      <c r="D59" s="126"/>
      <c r="E59" s="127" t="s">
        <v>89</v>
      </c>
      <c r="F59" s="127"/>
      <c r="G59" s="127"/>
      <c r="H59" s="127"/>
      <c r="I59" s="127"/>
      <c r="J59" s="126"/>
      <c r="K59" s="127" t="s">
        <v>89</v>
      </c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  <c r="AA59" s="127"/>
      <c r="AB59" s="127"/>
      <c r="AC59" s="127"/>
      <c r="AD59" s="127"/>
      <c r="AE59" s="127"/>
      <c r="AF59" s="127"/>
      <c r="AG59" s="128">
        <f>'Objekt 4 - Objekt 4'!J32</f>
        <v>0</v>
      </c>
      <c r="AH59" s="126"/>
      <c r="AI59" s="126"/>
      <c r="AJ59" s="126"/>
      <c r="AK59" s="126"/>
      <c r="AL59" s="126"/>
      <c r="AM59" s="126"/>
      <c r="AN59" s="128">
        <f>SUM(AG59,AT59)</f>
        <v>0</v>
      </c>
      <c r="AO59" s="126"/>
      <c r="AP59" s="126"/>
      <c r="AQ59" s="129" t="s">
        <v>82</v>
      </c>
      <c r="AR59" s="66"/>
      <c r="AS59" s="130">
        <v>0</v>
      </c>
      <c r="AT59" s="131">
        <f>ROUND(SUM(AV59:AW59),2)</f>
        <v>0</v>
      </c>
      <c r="AU59" s="132">
        <f>'Objekt 4 - Objekt 4'!P97</f>
        <v>0</v>
      </c>
      <c r="AV59" s="131">
        <f>'Objekt 4 - Objekt 4'!J35</f>
        <v>0</v>
      </c>
      <c r="AW59" s="131">
        <f>'Objekt 4 - Objekt 4'!J36</f>
        <v>0</v>
      </c>
      <c r="AX59" s="131">
        <f>'Objekt 4 - Objekt 4'!J37</f>
        <v>0</v>
      </c>
      <c r="AY59" s="131">
        <f>'Objekt 4 - Objekt 4'!J38</f>
        <v>0</v>
      </c>
      <c r="AZ59" s="131">
        <f>'Objekt 4 - Objekt 4'!F35</f>
        <v>0</v>
      </c>
      <c r="BA59" s="131">
        <f>'Objekt 4 - Objekt 4'!F36</f>
        <v>0</v>
      </c>
      <c r="BB59" s="131">
        <f>'Objekt 4 - Objekt 4'!F37</f>
        <v>0</v>
      </c>
      <c r="BC59" s="131">
        <f>'Objekt 4 - Objekt 4'!F38</f>
        <v>0</v>
      </c>
      <c r="BD59" s="133">
        <f>'Objekt 4 - Objekt 4'!F39</f>
        <v>0</v>
      </c>
      <c r="BE59" s="4"/>
      <c r="BT59" s="134" t="s">
        <v>78</v>
      </c>
      <c r="BV59" s="134" t="s">
        <v>71</v>
      </c>
      <c r="BW59" s="134" t="s">
        <v>90</v>
      </c>
      <c r="BX59" s="134" t="s">
        <v>77</v>
      </c>
      <c r="CL59" s="134" t="s">
        <v>19</v>
      </c>
    </row>
    <row r="60" s="4" customFormat="1" ht="16.5" customHeight="1">
      <c r="A60" s="125" t="s">
        <v>79</v>
      </c>
      <c r="B60" s="64"/>
      <c r="C60" s="126"/>
      <c r="D60" s="126"/>
      <c r="E60" s="127" t="s">
        <v>91</v>
      </c>
      <c r="F60" s="127"/>
      <c r="G60" s="127"/>
      <c r="H60" s="127"/>
      <c r="I60" s="127"/>
      <c r="J60" s="126"/>
      <c r="K60" s="127" t="s">
        <v>91</v>
      </c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  <c r="AA60" s="127"/>
      <c r="AB60" s="127"/>
      <c r="AC60" s="127"/>
      <c r="AD60" s="127"/>
      <c r="AE60" s="127"/>
      <c r="AF60" s="127"/>
      <c r="AG60" s="128">
        <f>'Buňky - Buňky'!J32</f>
        <v>0</v>
      </c>
      <c r="AH60" s="126"/>
      <c r="AI60" s="126"/>
      <c r="AJ60" s="126"/>
      <c r="AK60" s="126"/>
      <c r="AL60" s="126"/>
      <c r="AM60" s="126"/>
      <c r="AN60" s="128">
        <f>SUM(AG60,AT60)</f>
        <v>0</v>
      </c>
      <c r="AO60" s="126"/>
      <c r="AP60" s="126"/>
      <c r="AQ60" s="129" t="s">
        <v>82</v>
      </c>
      <c r="AR60" s="66"/>
      <c r="AS60" s="130">
        <v>0</v>
      </c>
      <c r="AT60" s="131">
        <f>ROUND(SUM(AV60:AW60),2)</f>
        <v>0</v>
      </c>
      <c r="AU60" s="132">
        <f>'Buňky - Buňky'!P91</f>
        <v>0</v>
      </c>
      <c r="AV60" s="131">
        <f>'Buňky - Buňky'!J35</f>
        <v>0</v>
      </c>
      <c r="AW60" s="131">
        <f>'Buňky - Buňky'!J36</f>
        <v>0</v>
      </c>
      <c r="AX60" s="131">
        <f>'Buňky - Buňky'!J37</f>
        <v>0</v>
      </c>
      <c r="AY60" s="131">
        <f>'Buňky - Buňky'!J38</f>
        <v>0</v>
      </c>
      <c r="AZ60" s="131">
        <f>'Buňky - Buňky'!F35</f>
        <v>0</v>
      </c>
      <c r="BA60" s="131">
        <f>'Buňky - Buňky'!F36</f>
        <v>0</v>
      </c>
      <c r="BB60" s="131">
        <f>'Buňky - Buňky'!F37</f>
        <v>0</v>
      </c>
      <c r="BC60" s="131">
        <f>'Buňky - Buňky'!F38</f>
        <v>0</v>
      </c>
      <c r="BD60" s="133">
        <f>'Buňky - Buňky'!F39</f>
        <v>0</v>
      </c>
      <c r="BE60" s="4"/>
      <c r="BT60" s="134" t="s">
        <v>78</v>
      </c>
      <c r="BV60" s="134" t="s">
        <v>71</v>
      </c>
      <c r="BW60" s="134" t="s">
        <v>92</v>
      </c>
      <c r="BX60" s="134" t="s">
        <v>77</v>
      </c>
      <c r="CL60" s="134" t="s">
        <v>19</v>
      </c>
    </row>
    <row r="61" s="4" customFormat="1" ht="16.5" customHeight="1">
      <c r="A61" s="125" t="s">
        <v>79</v>
      </c>
      <c r="B61" s="64"/>
      <c r="C61" s="126"/>
      <c r="D61" s="126"/>
      <c r="E61" s="127" t="s">
        <v>93</v>
      </c>
      <c r="F61" s="127"/>
      <c r="G61" s="127"/>
      <c r="H61" s="127"/>
      <c r="I61" s="127"/>
      <c r="J61" s="126"/>
      <c r="K61" s="127" t="s">
        <v>94</v>
      </c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7"/>
      <c r="AB61" s="127"/>
      <c r="AC61" s="127"/>
      <c r="AD61" s="127"/>
      <c r="AE61" s="127"/>
      <c r="AF61" s="127"/>
      <c r="AG61" s="128">
        <f>'VRN - Vedlejší rozpočtové...'!J32</f>
        <v>0</v>
      </c>
      <c r="AH61" s="126"/>
      <c r="AI61" s="126"/>
      <c r="AJ61" s="126"/>
      <c r="AK61" s="126"/>
      <c r="AL61" s="126"/>
      <c r="AM61" s="126"/>
      <c r="AN61" s="128">
        <f>SUM(AG61,AT61)</f>
        <v>0</v>
      </c>
      <c r="AO61" s="126"/>
      <c r="AP61" s="126"/>
      <c r="AQ61" s="129" t="s">
        <v>82</v>
      </c>
      <c r="AR61" s="66"/>
      <c r="AS61" s="135">
        <v>0</v>
      </c>
      <c r="AT61" s="136">
        <f>ROUND(SUM(AV61:AW61),2)</f>
        <v>0</v>
      </c>
      <c r="AU61" s="137">
        <f>'VRN - Vedlejší rozpočtové...'!P92</f>
        <v>0</v>
      </c>
      <c r="AV61" s="136">
        <f>'VRN - Vedlejší rozpočtové...'!J35</f>
        <v>0</v>
      </c>
      <c r="AW61" s="136">
        <f>'VRN - Vedlejší rozpočtové...'!J36</f>
        <v>0</v>
      </c>
      <c r="AX61" s="136">
        <f>'VRN - Vedlejší rozpočtové...'!J37</f>
        <v>0</v>
      </c>
      <c r="AY61" s="136">
        <f>'VRN - Vedlejší rozpočtové...'!J38</f>
        <v>0</v>
      </c>
      <c r="AZ61" s="136">
        <f>'VRN - Vedlejší rozpočtové...'!F35</f>
        <v>0</v>
      </c>
      <c r="BA61" s="136">
        <f>'VRN - Vedlejší rozpočtové...'!F36</f>
        <v>0</v>
      </c>
      <c r="BB61" s="136">
        <f>'VRN - Vedlejší rozpočtové...'!F37</f>
        <v>0</v>
      </c>
      <c r="BC61" s="136">
        <f>'VRN - Vedlejší rozpočtové...'!F38</f>
        <v>0</v>
      </c>
      <c r="BD61" s="138">
        <f>'VRN - Vedlejší rozpočtové...'!F39</f>
        <v>0</v>
      </c>
      <c r="BE61" s="4"/>
      <c r="BT61" s="134" t="s">
        <v>78</v>
      </c>
      <c r="BV61" s="134" t="s">
        <v>71</v>
      </c>
      <c r="BW61" s="134" t="s">
        <v>95</v>
      </c>
      <c r="BX61" s="134" t="s">
        <v>77</v>
      </c>
      <c r="CL61" s="134" t="s">
        <v>19</v>
      </c>
    </row>
    <row r="62" s="2" customFormat="1" ht="30" customHeight="1">
      <c r="A62" s="39"/>
      <c r="B62" s="40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5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</row>
    <row r="63" s="2" customFormat="1" ht="6.96" customHeight="1">
      <c r="A63" s="39"/>
      <c r="B63" s="60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45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</row>
  </sheetData>
  <sheetProtection sheet="1" formatColumns="0" formatRows="0" objects="1" scenarios="1" spinCount="100000" saltValue="Pb/8xbxGfqwa8C9XnjrwMiCjgRk/xLFtuIElkvXTR83T1RRgTAuYT5XDXrDU7zkYpJjOieLjG3714qjQYzGwOQ==" hashValue="xAcdTVJbaDex6DmsmrK35laHet3G0wc+V/ENGbzxiPeLzaBezGPDGeOQpnmYzrgWdZvmYbv3YUBBefhPTU3yMg==" algorithmName="SHA-512" password="CC35"/>
  <mergeCells count="66">
    <mergeCell ref="L45:AO45"/>
    <mergeCell ref="AM47:AN47"/>
    <mergeCell ref="AS49:AT51"/>
    <mergeCell ref="AM49:AP49"/>
    <mergeCell ref="AM50:AP50"/>
    <mergeCell ref="C52:G52"/>
    <mergeCell ref="AG52:AM52"/>
    <mergeCell ref="AN52:AP52"/>
    <mergeCell ref="I52:AF52"/>
    <mergeCell ref="AG55:AM55"/>
    <mergeCell ref="AN55:AP55"/>
    <mergeCell ref="J55:AF55"/>
    <mergeCell ref="D55:H55"/>
    <mergeCell ref="AN56:AP56"/>
    <mergeCell ref="E56:I56"/>
    <mergeCell ref="K56:AF56"/>
    <mergeCell ref="AG56:AM56"/>
    <mergeCell ref="K57:AF57"/>
    <mergeCell ref="AN57:AP57"/>
    <mergeCell ref="E57:I57"/>
    <mergeCell ref="AG57:AM57"/>
    <mergeCell ref="AG58:AM58"/>
    <mergeCell ref="AN58:AP58"/>
    <mergeCell ref="E58:I58"/>
    <mergeCell ref="K58:AF58"/>
    <mergeCell ref="AN59:AP59"/>
    <mergeCell ref="AG59:AM59"/>
    <mergeCell ref="E59:I59"/>
    <mergeCell ref="K59:AF59"/>
    <mergeCell ref="AN60:AP60"/>
    <mergeCell ref="AG60:AM60"/>
    <mergeCell ref="E60:I60"/>
    <mergeCell ref="K60:AF60"/>
    <mergeCell ref="AN61:AP61"/>
    <mergeCell ref="AG61:AM61"/>
    <mergeCell ref="E61:I61"/>
    <mergeCell ref="K61:AF61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</mergeCells>
  <hyperlinks>
    <hyperlink ref="A56" location="'Objekt 1 - Sociální zázemí'!C2" display="/"/>
    <hyperlink ref="A57" location="'Objekt 2 - Šatny'!C2" display="/"/>
    <hyperlink ref="A58" location="'Objekt 3 - Objekt 3'!C2" display="/"/>
    <hyperlink ref="A59" location="'Objekt 4 - Objekt 4'!C2" display="/"/>
    <hyperlink ref="A60" location="'Buňky - Buňky'!C2" display="/"/>
    <hyperlink ref="A61" location="'VRN - Vedlejší rozpočtové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83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21"/>
      <c r="AT3" s="18" t="s">
        <v>78</v>
      </c>
    </row>
    <row r="4" s="1" customFormat="1" ht="24.96" customHeight="1">
      <c r="B4" s="21"/>
      <c r="D4" s="141" t="s">
        <v>96</v>
      </c>
      <c r="L4" s="21"/>
      <c r="M4" s="14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3" t="s">
        <v>16</v>
      </c>
      <c r="L6" s="21"/>
    </row>
    <row r="7" s="1" customFormat="1" ht="16.5" customHeight="1">
      <c r="B7" s="21"/>
      <c r="E7" s="144" t="str">
        <f>'Rekapitulace stavby'!K6</f>
        <v>Bourací práce vybraných objektů MČ Praha 5</v>
      </c>
      <c r="F7" s="143"/>
      <c r="G7" s="143"/>
      <c r="H7" s="143"/>
      <c r="L7" s="21"/>
    </row>
    <row r="8" s="1" customFormat="1" ht="12" customHeight="1">
      <c r="B8" s="21"/>
      <c r="D8" s="143" t="s">
        <v>97</v>
      </c>
      <c r="L8" s="21"/>
    </row>
    <row r="9" s="2" customFormat="1" ht="16.5" customHeight="1">
      <c r="A9" s="39"/>
      <c r="B9" s="45"/>
      <c r="C9" s="39"/>
      <c r="D9" s="39"/>
      <c r="E9" s="144" t="s">
        <v>98</v>
      </c>
      <c r="F9" s="39"/>
      <c r="G9" s="39"/>
      <c r="H9" s="39"/>
      <c r="I9" s="39"/>
      <c r="J9" s="39"/>
      <c r="K9" s="39"/>
      <c r="L9" s="14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43" t="s">
        <v>99</v>
      </c>
      <c r="E10" s="39"/>
      <c r="F10" s="39"/>
      <c r="G10" s="39"/>
      <c r="H10" s="39"/>
      <c r="I10" s="39"/>
      <c r="J10" s="39"/>
      <c r="K10" s="39"/>
      <c r="L10" s="14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46" t="s">
        <v>100</v>
      </c>
      <c r="F11" s="39"/>
      <c r="G11" s="39"/>
      <c r="H11" s="39"/>
      <c r="I11" s="39"/>
      <c r="J11" s="39"/>
      <c r="K11" s="39"/>
      <c r="L11" s="14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14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43" t="s">
        <v>18</v>
      </c>
      <c r="E13" s="39"/>
      <c r="F13" s="134" t="s">
        <v>19</v>
      </c>
      <c r="G13" s="39"/>
      <c r="H13" s="39"/>
      <c r="I13" s="143" t="s">
        <v>20</v>
      </c>
      <c r="J13" s="134" t="s">
        <v>19</v>
      </c>
      <c r="K13" s="39"/>
      <c r="L13" s="14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3" t="s">
        <v>21</v>
      </c>
      <c r="E14" s="39"/>
      <c r="F14" s="134" t="s">
        <v>22</v>
      </c>
      <c r="G14" s="39"/>
      <c r="H14" s="39"/>
      <c r="I14" s="143" t="s">
        <v>23</v>
      </c>
      <c r="J14" s="147" t="str">
        <f>'Rekapitulace stavby'!AN8</f>
        <v>1. 2. 2022</v>
      </c>
      <c r="K14" s="39"/>
      <c r="L14" s="14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14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43" t="s">
        <v>25</v>
      </c>
      <c r="E16" s="39"/>
      <c r="F16" s="39"/>
      <c r="G16" s="39"/>
      <c r="H16" s="39"/>
      <c r="I16" s="143" t="s">
        <v>26</v>
      </c>
      <c r="J16" s="134" t="str">
        <f>IF('Rekapitulace stavby'!AN10="","",'Rekapitulace stavby'!AN10)</f>
        <v/>
      </c>
      <c r="K16" s="39"/>
      <c r="L16" s="14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34" t="str">
        <f>IF('Rekapitulace stavby'!E11="","",'Rekapitulace stavby'!E11)</f>
        <v xml:space="preserve"> </v>
      </c>
      <c r="F17" s="39"/>
      <c r="G17" s="39"/>
      <c r="H17" s="39"/>
      <c r="I17" s="143" t="s">
        <v>27</v>
      </c>
      <c r="J17" s="134" t="str">
        <f>IF('Rekapitulace stavby'!AN11="","",'Rekapitulace stavby'!AN11)</f>
        <v/>
      </c>
      <c r="K17" s="39"/>
      <c r="L17" s="14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14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43" t="s">
        <v>28</v>
      </c>
      <c r="E19" s="39"/>
      <c r="F19" s="39"/>
      <c r="G19" s="39"/>
      <c r="H19" s="39"/>
      <c r="I19" s="143" t="s">
        <v>26</v>
      </c>
      <c r="J19" s="34" t="str">
        <f>'Rekapitulace stavby'!AN13</f>
        <v>Vyplň údaj</v>
      </c>
      <c r="K19" s="39"/>
      <c r="L19" s="14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34"/>
      <c r="G20" s="134"/>
      <c r="H20" s="134"/>
      <c r="I20" s="143" t="s">
        <v>27</v>
      </c>
      <c r="J20" s="34" t="str">
        <f>'Rekapitulace stavby'!AN14</f>
        <v>Vyplň údaj</v>
      </c>
      <c r="K20" s="39"/>
      <c r="L20" s="14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14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43" t="s">
        <v>30</v>
      </c>
      <c r="E22" s="39"/>
      <c r="F22" s="39"/>
      <c r="G22" s="39"/>
      <c r="H22" s="39"/>
      <c r="I22" s="143" t="s">
        <v>26</v>
      </c>
      <c r="J22" s="134" t="str">
        <f>IF('Rekapitulace stavby'!AN16="","",'Rekapitulace stavby'!AN16)</f>
        <v/>
      </c>
      <c r="K22" s="39"/>
      <c r="L22" s="14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34" t="str">
        <f>IF('Rekapitulace stavby'!E17="","",'Rekapitulace stavby'!E17)</f>
        <v xml:space="preserve"> </v>
      </c>
      <c r="F23" s="39"/>
      <c r="G23" s="39"/>
      <c r="H23" s="39"/>
      <c r="I23" s="143" t="s">
        <v>27</v>
      </c>
      <c r="J23" s="134" t="str">
        <f>IF('Rekapitulace stavby'!AN17="","",'Rekapitulace stavby'!AN17)</f>
        <v/>
      </c>
      <c r="K23" s="39"/>
      <c r="L23" s="14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14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43" t="s">
        <v>32</v>
      </c>
      <c r="E25" s="39"/>
      <c r="F25" s="39"/>
      <c r="G25" s="39"/>
      <c r="H25" s="39"/>
      <c r="I25" s="143" t="s">
        <v>26</v>
      </c>
      <c r="J25" s="134" t="str">
        <f>IF('Rekapitulace stavby'!AN19="","",'Rekapitulace stavby'!AN19)</f>
        <v/>
      </c>
      <c r="K25" s="39"/>
      <c r="L25" s="1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34" t="str">
        <f>IF('Rekapitulace stavby'!E20="","",'Rekapitulace stavby'!E20)</f>
        <v xml:space="preserve"> </v>
      </c>
      <c r="F26" s="39"/>
      <c r="G26" s="39"/>
      <c r="H26" s="39"/>
      <c r="I26" s="143" t="s">
        <v>27</v>
      </c>
      <c r="J26" s="134" t="str">
        <f>IF('Rekapitulace stavby'!AN20="","",'Rekapitulace stavby'!AN20)</f>
        <v/>
      </c>
      <c r="K26" s="39"/>
      <c r="L26" s="14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145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43" t="s">
        <v>33</v>
      </c>
      <c r="E28" s="39"/>
      <c r="F28" s="39"/>
      <c r="G28" s="39"/>
      <c r="H28" s="39"/>
      <c r="I28" s="39"/>
      <c r="J28" s="39"/>
      <c r="K28" s="39"/>
      <c r="L28" s="14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48"/>
      <c r="B29" s="149"/>
      <c r="C29" s="148"/>
      <c r="D29" s="148"/>
      <c r="E29" s="150" t="s">
        <v>19</v>
      </c>
      <c r="F29" s="150"/>
      <c r="G29" s="150"/>
      <c r="H29" s="150"/>
      <c r="I29" s="148"/>
      <c r="J29" s="148"/>
      <c r="K29" s="148"/>
      <c r="L29" s="151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14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2"/>
      <c r="E31" s="152"/>
      <c r="F31" s="152"/>
      <c r="G31" s="152"/>
      <c r="H31" s="152"/>
      <c r="I31" s="152"/>
      <c r="J31" s="152"/>
      <c r="K31" s="152"/>
      <c r="L31" s="14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53" t="s">
        <v>35</v>
      </c>
      <c r="E32" s="39"/>
      <c r="F32" s="39"/>
      <c r="G32" s="39"/>
      <c r="H32" s="39"/>
      <c r="I32" s="39"/>
      <c r="J32" s="154">
        <f>ROUND(J97, 2)</f>
        <v>0</v>
      </c>
      <c r="K32" s="39"/>
      <c r="L32" s="14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2"/>
      <c r="E33" s="152"/>
      <c r="F33" s="152"/>
      <c r="G33" s="152"/>
      <c r="H33" s="152"/>
      <c r="I33" s="152"/>
      <c r="J33" s="152"/>
      <c r="K33" s="152"/>
      <c r="L33" s="14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55" t="s">
        <v>37</v>
      </c>
      <c r="G34" s="39"/>
      <c r="H34" s="39"/>
      <c r="I34" s="155" t="s">
        <v>36</v>
      </c>
      <c r="J34" s="155" t="s">
        <v>38</v>
      </c>
      <c r="K34" s="39"/>
      <c r="L34" s="14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56" t="s">
        <v>39</v>
      </c>
      <c r="E35" s="143" t="s">
        <v>40</v>
      </c>
      <c r="F35" s="157">
        <f>ROUND((SUM(BE97:BE172)),  2)</f>
        <v>0</v>
      </c>
      <c r="G35" s="39"/>
      <c r="H35" s="39"/>
      <c r="I35" s="158">
        <v>0.20999999999999999</v>
      </c>
      <c r="J35" s="157">
        <f>ROUND(((SUM(BE97:BE172))*I35),  2)</f>
        <v>0</v>
      </c>
      <c r="K35" s="39"/>
      <c r="L35" s="14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43" t="s">
        <v>41</v>
      </c>
      <c r="F36" s="157">
        <f>ROUND((SUM(BF97:BF172)),  2)</f>
        <v>0</v>
      </c>
      <c r="G36" s="39"/>
      <c r="H36" s="39"/>
      <c r="I36" s="158">
        <v>0.14999999999999999</v>
      </c>
      <c r="J36" s="157">
        <f>ROUND(((SUM(BF97:BF172))*I36),  2)</f>
        <v>0</v>
      </c>
      <c r="K36" s="39"/>
      <c r="L36" s="14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3" t="s">
        <v>42</v>
      </c>
      <c r="F37" s="157">
        <f>ROUND((SUM(BG97:BG172)),  2)</f>
        <v>0</v>
      </c>
      <c r="G37" s="39"/>
      <c r="H37" s="39"/>
      <c r="I37" s="158">
        <v>0.20999999999999999</v>
      </c>
      <c r="J37" s="157">
        <f>0</f>
        <v>0</v>
      </c>
      <c r="K37" s="39"/>
      <c r="L37" s="14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43" t="s">
        <v>43</v>
      </c>
      <c r="F38" s="157">
        <f>ROUND((SUM(BH97:BH172)),  2)</f>
        <v>0</v>
      </c>
      <c r="G38" s="39"/>
      <c r="H38" s="39"/>
      <c r="I38" s="158">
        <v>0.14999999999999999</v>
      </c>
      <c r="J38" s="157">
        <f>0</f>
        <v>0</v>
      </c>
      <c r="K38" s="39"/>
      <c r="L38" s="14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43" t="s">
        <v>44</v>
      </c>
      <c r="F39" s="157">
        <f>ROUND((SUM(BI97:BI172)),  2)</f>
        <v>0</v>
      </c>
      <c r="G39" s="39"/>
      <c r="H39" s="39"/>
      <c r="I39" s="158">
        <v>0</v>
      </c>
      <c r="J39" s="157">
        <f>0</f>
        <v>0</v>
      </c>
      <c r="K39" s="39"/>
      <c r="L39" s="14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14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59"/>
      <c r="D41" s="160" t="s">
        <v>45</v>
      </c>
      <c r="E41" s="161"/>
      <c r="F41" s="161"/>
      <c r="G41" s="162" t="s">
        <v>46</v>
      </c>
      <c r="H41" s="163" t="s">
        <v>47</v>
      </c>
      <c r="I41" s="161"/>
      <c r="J41" s="164">
        <f>SUM(J32:J39)</f>
        <v>0</v>
      </c>
      <c r="K41" s="165"/>
      <c r="L41" s="145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166"/>
      <c r="C42" s="167"/>
      <c r="D42" s="167"/>
      <c r="E42" s="167"/>
      <c r="F42" s="167"/>
      <c r="G42" s="167"/>
      <c r="H42" s="167"/>
      <c r="I42" s="167"/>
      <c r="J42" s="167"/>
      <c r="K42" s="167"/>
      <c r="L42" s="145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6" s="2" customFormat="1" ht="6.96" customHeight="1">
      <c r="A46" s="39"/>
      <c r="B46" s="168"/>
      <c r="C46" s="169"/>
      <c r="D46" s="169"/>
      <c r="E46" s="169"/>
      <c r="F46" s="169"/>
      <c r="G46" s="169"/>
      <c r="H46" s="169"/>
      <c r="I46" s="169"/>
      <c r="J46" s="169"/>
      <c r="K46" s="169"/>
      <c r="L46" s="14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24.96" customHeight="1">
      <c r="A47" s="39"/>
      <c r="B47" s="40"/>
      <c r="C47" s="24" t="s">
        <v>101</v>
      </c>
      <c r="D47" s="41"/>
      <c r="E47" s="41"/>
      <c r="F47" s="41"/>
      <c r="G47" s="41"/>
      <c r="H47" s="41"/>
      <c r="I47" s="41"/>
      <c r="J47" s="41"/>
      <c r="K47" s="41"/>
      <c r="L47" s="14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6.96" customHeight="1">
      <c r="A48" s="39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14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16</v>
      </c>
      <c r="D49" s="41"/>
      <c r="E49" s="41"/>
      <c r="F49" s="41"/>
      <c r="G49" s="41"/>
      <c r="H49" s="41"/>
      <c r="I49" s="41"/>
      <c r="J49" s="41"/>
      <c r="K49" s="41"/>
      <c r="L49" s="14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170" t="str">
        <f>E7</f>
        <v>Bourací práce vybraných objektů MČ Praha 5</v>
      </c>
      <c r="F50" s="33"/>
      <c r="G50" s="33"/>
      <c r="H50" s="33"/>
      <c r="I50" s="41"/>
      <c r="J50" s="41"/>
      <c r="K50" s="41"/>
      <c r="L50" s="14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1" customFormat="1" ht="12" customHeight="1">
      <c r="B51" s="22"/>
      <c r="C51" s="33" t="s">
        <v>97</v>
      </c>
      <c r="D51" s="23"/>
      <c r="E51" s="23"/>
      <c r="F51" s="23"/>
      <c r="G51" s="23"/>
      <c r="H51" s="23"/>
      <c r="I51" s="23"/>
      <c r="J51" s="23"/>
      <c r="K51" s="23"/>
      <c r="L51" s="21"/>
    </row>
    <row r="52" s="2" customFormat="1" ht="16.5" customHeight="1">
      <c r="A52" s="39"/>
      <c r="B52" s="40"/>
      <c r="C52" s="41"/>
      <c r="D52" s="41"/>
      <c r="E52" s="170" t="s">
        <v>98</v>
      </c>
      <c r="F52" s="41"/>
      <c r="G52" s="41"/>
      <c r="H52" s="41"/>
      <c r="I52" s="41"/>
      <c r="J52" s="41"/>
      <c r="K52" s="41"/>
      <c r="L52" s="14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12" customHeight="1">
      <c r="A53" s="39"/>
      <c r="B53" s="40"/>
      <c r="C53" s="33" t="s">
        <v>99</v>
      </c>
      <c r="D53" s="41"/>
      <c r="E53" s="41"/>
      <c r="F53" s="41"/>
      <c r="G53" s="41"/>
      <c r="H53" s="41"/>
      <c r="I53" s="41"/>
      <c r="J53" s="41"/>
      <c r="K53" s="41"/>
      <c r="L53" s="14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6.5" customHeight="1">
      <c r="A54" s="39"/>
      <c r="B54" s="40"/>
      <c r="C54" s="41"/>
      <c r="D54" s="41"/>
      <c r="E54" s="70" t="str">
        <f>E11</f>
        <v>Objekt 1 - Sociální zázemí</v>
      </c>
      <c r="F54" s="41"/>
      <c r="G54" s="41"/>
      <c r="H54" s="41"/>
      <c r="I54" s="41"/>
      <c r="J54" s="41"/>
      <c r="K54" s="41"/>
      <c r="L54" s="14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6.96" customHeight="1">
      <c r="A55" s="39"/>
      <c r="B55" s="40"/>
      <c r="C55" s="41"/>
      <c r="D55" s="41"/>
      <c r="E55" s="41"/>
      <c r="F55" s="41"/>
      <c r="G55" s="41"/>
      <c r="H55" s="41"/>
      <c r="I55" s="41"/>
      <c r="J55" s="41"/>
      <c r="K55" s="41"/>
      <c r="L55" s="14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2" customHeight="1">
      <c r="A56" s="39"/>
      <c r="B56" s="40"/>
      <c r="C56" s="33" t="s">
        <v>21</v>
      </c>
      <c r="D56" s="41"/>
      <c r="E56" s="41"/>
      <c r="F56" s="28" t="str">
        <f>F14</f>
        <v xml:space="preserve"> </v>
      </c>
      <c r="G56" s="41"/>
      <c r="H56" s="41"/>
      <c r="I56" s="33" t="s">
        <v>23</v>
      </c>
      <c r="J56" s="73" t="str">
        <f>IF(J14="","",J14)</f>
        <v>1. 2. 2022</v>
      </c>
      <c r="K56" s="41"/>
      <c r="L56" s="14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6.96" customHeight="1">
      <c r="A57" s="39"/>
      <c r="B57" s="40"/>
      <c r="C57" s="41"/>
      <c r="D57" s="41"/>
      <c r="E57" s="41"/>
      <c r="F57" s="41"/>
      <c r="G57" s="41"/>
      <c r="H57" s="41"/>
      <c r="I57" s="41"/>
      <c r="J57" s="41"/>
      <c r="K57" s="41"/>
      <c r="L57" s="14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5.15" customHeight="1">
      <c r="A58" s="39"/>
      <c r="B58" s="40"/>
      <c r="C58" s="33" t="s">
        <v>25</v>
      </c>
      <c r="D58" s="41"/>
      <c r="E58" s="41"/>
      <c r="F58" s="28" t="str">
        <f>E17</f>
        <v xml:space="preserve"> </v>
      </c>
      <c r="G58" s="41"/>
      <c r="H58" s="41"/>
      <c r="I58" s="33" t="s">
        <v>30</v>
      </c>
      <c r="J58" s="37" t="str">
        <f>E23</f>
        <v xml:space="preserve"> </v>
      </c>
      <c r="K58" s="41"/>
      <c r="L58" s="14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15.15" customHeight="1">
      <c r="A59" s="39"/>
      <c r="B59" s="40"/>
      <c r="C59" s="33" t="s">
        <v>28</v>
      </c>
      <c r="D59" s="41"/>
      <c r="E59" s="41"/>
      <c r="F59" s="28" t="str">
        <f>IF(E20="","",E20)</f>
        <v>Vyplň údaj</v>
      </c>
      <c r="G59" s="41"/>
      <c r="H59" s="41"/>
      <c r="I59" s="33" t="s">
        <v>32</v>
      </c>
      <c r="J59" s="37" t="str">
        <f>E26</f>
        <v xml:space="preserve"> </v>
      </c>
      <c r="K59" s="41"/>
      <c r="L59" s="14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</row>
    <row r="60" s="2" customFormat="1" ht="10.32" customHeight="1">
      <c r="A60" s="39"/>
      <c r="B60" s="40"/>
      <c r="C60" s="41"/>
      <c r="D60" s="41"/>
      <c r="E60" s="41"/>
      <c r="F60" s="41"/>
      <c r="G60" s="41"/>
      <c r="H60" s="41"/>
      <c r="I60" s="41"/>
      <c r="J60" s="41"/>
      <c r="K60" s="41"/>
      <c r="L60" s="145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</row>
    <row r="61" s="2" customFormat="1" ht="29.28" customHeight="1">
      <c r="A61" s="39"/>
      <c r="B61" s="40"/>
      <c r="C61" s="171" t="s">
        <v>102</v>
      </c>
      <c r="D61" s="172"/>
      <c r="E61" s="172"/>
      <c r="F61" s="172"/>
      <c r="G61" s="172"/>
      <c r="H61" s="172"/>
      <c r="I61" s="172"/>
      <c r="J61" s="173" t="s">
        <v>103</v>
      </c>
      <c r="K61" s="172"/>
      <c r="L61" s="145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 s="2" customFormat="1" ht="10.32" customHeight="1">
      <c r="A62" s="39"/>
      <c r="B62" s="40"/>
      <c r="C62" s="41"/>
      <c r="D62" s="41"/>
      <c r="E62" s="41"/>
      <c r="F62" s="41"/>
      <c r="G62" s="41"/>
      <c r="H62" s="41"/>
      <c r="I62" s="41"/>
      <c r="J62" s="41"/>
      <c r="K62" s="41"/>
      <c r="L62" s="145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</row>
    <row r="63" s="2" customFormat="1" ht="22.8" customHeight="1">
      <c r="A63" s="39"/>
      <c r="B63" s="40"/>
      <c r="C63" s="174" t="s">
        <v>67</v>
      </c>
      <c r="D63" s="41"/>
      <c r="E63" s="41"/>
      <c r="F63" s="41"/>
      <c r="G63" s="41"/>
      <c r="H63" s="41"/>
      <c r="I63" s="41"/>
      <c r="J63" s="103">
        <f>J97</f>
        <v>0</v>
      </c>
      <c r="K63" s="41"/>
      <c r="L63" s="145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U63" s="18" t="s">
        <v>104</v>
      </c>
    </row>
    <row r="64" s="9" customFormat="1" ht="24.96" customHeight="1">
      <c r="A64" s="9"/>
      <c r="B64" s="175"/>
      <c r="C64" s="176"/>
      <c r="D64" s="177" t="s">
        <v>105</v>
      </c>
      <c r="E64" s="178"/>
      <c r="F64" s="178"/>
      <c r="G64" s="178"/>
      <c r="H64" s="178"/>
      <c r="I64" s="178"/>
      <c r="J64" s="179">
        <f>J98</f>
        <v>0</v>
      </c>
      <c r="K64" s="176"/>
      <c r="L64" s="180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1"/>
      <c r="C65" s="126"/>
      <c r="D65" s="182" t="s">
        <v>106</v>
      </c>
      <c r="E65" s="183"/>
      <c r="F65" s="183"/>
      <c r="G65" s="183"/>
      <c r="H65" s="183"/>
      <c r="I65" s="183"/>
      <c r="J65" s="184">
        <f>J99</f>
        <v>0</v>
      </c>
      <c r="K65" s="126"/>
      <c r="L65" s="185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1"/>
      <c r="C66" s="126"/>
      <c r="D66" s="182" t="s">
        <v>107</v>
      </c>
      <c r="E66" s="183"/>
      <c r="F66" s="183"/>
      <c r="G66" s="183"/>
      <c r="H66" s="183"/>
      <c r="I66" s="183"/>
      <c r="J66" s="184">
        <f>J124</f>
        <v>0</v>
      </c>
      <c r="K66" s="126"/>
      <c r="L66" s="185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1"/>
      <c r="C67" s="126"/>
      <c r="D67" s="182" t="s">
        <v>108</v>
      </c>
      <c r="E67" s="183"/>
      <c r="F67" s="183"/>
      <c r="G67" s="183"/>
      <c r="H67" s="183"/>
      <c r="I67" s="183"/>
      <c r="J67" s="184">
        <f>J133</f>
        <v>0</v>
      </c>
      <c r="K67" s="126"/>
      <c r="L67" s="185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1"/>
      <c r="C68" s="126"/>
      <c r="D68" s="182" t="s">
        <v>109</v>
      </c>
      <c r="E68" s="183"/>
      <c r="F68" s="183"/>
      <c r="G68" s="183"/>
      <c r="H68" s="183"/>
      <c r="I68" s="183"/>
      <c r="J68" s="184">
        <f>J150</f>
        <v>0</v>
      </c>
      <c r="K68" s="126"/>
      <c r="L68" s="185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75"/>
      <c r="C69" s="176"/>
      <c r="D69" s="177" t="s">
        <v>110</v>
      </c>
      <c r="E69" s="178"/>
      <c r="F69" s="178"/>
      <c r="G69" s="178"/>
      <c r="H69" s="178"/>
      <c r="I69" s="178"/>
      <c r="J69" s="179">
        <f>J153</f>
        <v>0</v>
      </c>
      <c r="K69" s="176"/>
      <c r="L69" s="180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81"/>
      <c r="C70" s="126"/>
      <c r="D70" s="182" t="s">
        <v>111</v>
      </c>
      <c r="E70" s="183"/>
      <c r="F70" s="183"/>
      <c r="G70" s="183"/>
      <c r="H70" s="183"/>
      <c r="I70" s="183"/>
      <c r="J70" s="184">
        <f>J154</f>
        <v>0</v>
      </c>
      <c r="K70" s="126"/>
      <c r="L70" s="185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1"/>
      <c r="C71" s="126"/>
      <c r="D71" s="182" t="s">
        <v>112</v>
      </c>
      <c r="E71" s="183"/>
      <c r="F71" s="183"/>
      <c r="G71" s="183"/>
      <c r="H71" s="183"/>
      <c r="I71" s="183"/>
      <c r="J71" s="184">
        <f>J157</f>
        <v>0</v>
      </c>
      <c r="K71" s="126"/>
      <c r="L71" s="185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1"/>
      <c r="C72" s="126"/>
      <c r="D72" s="182" t="s">
        <v>113</v>
      </c>
      <c r="E72" s="183"/>
      <c r="F72" s="183"/>
      <c r="G72" s="183"/>
      <c r="H72" s="183"/>
      <c r="I72" s="183"/>
      <c r="J72" s="184">
        <f>J159</f>
        <v>0</v>
      </c>
      <c r="K72" s="126"/>
      <c r="L72" s="185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1"/>
      <c r="C73" s="126"/>
      <c r="D73" s="182" t="s">
        <v>114</v>
      </c>
      <c r="E73" s="183"/>
      <c r="F73" s="183"/>
      <c r="G73" s="183"/>
      <c r="H73" s="183"/>
      <c r="I73" s="183"/>
      <c r="J73" s="184">
        <f>J161</f>
        <v>0</v>
      </c>
      <c r="K73" s="126"/>
      <c r="L73" s="185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1"/>
      <c r="C74" s="126"/>
      <c r="D74" s="182" t="s">
        <v>115</v>
      </c>
      <c r="E74" s="183"/>
      <c r="F74" s="183"/>
      <c r="G74" s="183"/>
      <c r="H74" s="183"/>
      <c r="I74" s="183"/>
      <c r="J74" s="184">
        <f>J163</f>
        <v>0</v>
      </c>
      <c r="K74" s="126"/>
      <c r="L74" s="185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81"/>
      <c r="C75" s="126"/>
      <c r="D75" s="182" t="s">
        <v>116</v>
      </c>
      <c r="E75" s="183"/>
      <c r="F75" s="183"/>
      <c r="G75" s="183"/>
      <c r="H75" s="183"/>
      <c r="I75" s="183"/>
      <c r="J75" s="184">
        <f>J170</f>
        <v>0</v>
      </c>
      <c r="K75" s="126"/>
      <c r="L75" s="185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2" customFormat="1" ht="21.84" customHeigh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14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6.96" customHeight="1">
      <c r="A77" s="39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14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14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117</v>
      </c>
      <c r="D82" s="41"/>
      <c r="E82" s="41"/>
      <c r="F82" s="41"/>
      <c r="G82" s="41"/>
      <c r="H82" s="41"/>
      <c r="I82" s="41"/>
      <c r="J82" s="41"/>
      <c r="K82" s="41"/>
      <c r="L82" s="14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145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145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0" t="str">
        <f>E7</f>
        <v>Bourací práce vybraných objektů MČ Praha 5</v>
      </c>
      <c r="F85" s="33"/>
      <c r="G85" s="33"/>
      <c r="H85" s="33"/>
      <c r="I85" s="41"/>
      <c r="J85" s="41"/>
      <c r="K85" s="41"/>
      <c r="L85" s="145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97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70" t="s">
        <v>98</v>
      </c>
      <c r="F87" s="41"/>
      <c r="G87" s="41"/>
      <c r="H87" s="41"/>
      <c r="I87" s="41"/>
      <c r="J87" s="41"/>
      <c r="K87" s="41"/>
      <c r="L87" s="145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99</v>
      </c>
      <c r="D88" s="41"/>
      <c r="E88" s="41"/>
      <c r="F88" s="41"/>
      <c r="G88" s="41"/>
      <c r="H88" s="41"/>
      <c r="I88" s="41"/>
      <c r="J88" s="41"/>
      <c r="K88" s="41"/>
      <c r="L88" s="145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0" t="str">
        <f>E11</f>
        <v>Objekt 1 - Sociální zázemí</v>
      </c>
      <c r="F89" s="41"/>
      <c r="G89" s="41"/>
      <c r="H89" s="41"/>
      <c r="I89" s="41"/>
      <c r="J89" s="41"/>
      <c r="K89" s="41"/>
      <c r="L89" s="145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145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21</v>
      </c>
      <c r="D91" s="41"/>
      <c r="E91" s="41"/>
      <c r="F91" s="28" t="str">
        <f>F14</f>
        <v xml:space="preserve"> </v>
      </c>
      <c r="G91" s="41"/>
      <c r="H91" s="41"/>
      <c r="I91" s="33" t="s">
        <v>23</v>
      </c>
      <c r="J91" s="73" t="str">
        <f>IF(J14="","",J14)</f>
        <v>1. 2. 2022</v>
      </c>
      <c r="K91" s="41"/>
      <c r="L91" s="145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145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25</v>
      </c>
      <c r="D93" s="41"/>
      <c r="E93" s="41"/>
      <c r="F93" s="28" t="str">
        <f>E17</f>
        <v xml:space="preserve"> </v>
      </c>
      <c r="G93" s="41"/>
      <c r="H93" s="41"/>
      <c r="I93" s="33" t="s">
        <v>30</v>
      </c>
      <c r="J93" s="37" t="str">
        <f>E23</f>
        <v xml:space="preserve"> </v>
      </c>
      <c r="K93" s="41"/>
      <c r="L93" s="145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32</v>
      </c>
      <c r="J94" s="37" t="str">
        <f>E26</f>
        <v xml:space="preserve"> </v>
      </c>
      <c r="K94" s="41"/>
      <c r="L94" s="145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145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11" customFormat="1" ht="29.28" customHeight="1">
      <c r="A96" s="186"/>
      <c r="B96" s="187"/>
      <c r="C96" s="188" t="s">
        <v>118</v>
      </c>
      <c r="D96" s="189" t="s">
        <v>54</v>
      </c>
      <c r="E96" s="189" t="s">
        <v>50</v>
      </c>
      <c r="F96" s="189" t="s">
        <v>51</v>
      </c>
      <c r="G96" s="189" t="s">
        <v>119</v>
      </c>
      <c r="H96" s="189" t="s">
        <v>120</v>
      </c>
      <c r="I96" s="189" t="s">
        <v>121</v>
      </c>
      <c r="J96" s="189" t="s">
        <v>103</v>
      </c>
      <c r="K96" s="190" t="s">
        <v>122</v>
      </c>
      <c r="L96" s="191"/>
      <c r="M96" s="93" t="s">
        <v>19</v>
      </c>
      <c r="N96" s="94" t="s">
        <v>39</v>
      </c>
      <c r="O96" s="94" t="s">
        <v>123</v>
      </c>
      <c r="P96" s="94" t="s">
        <v>124</v>
      </c>
      <c r="Q96" s="94" t="s">
        <v>125</v>
      </c>
      <c r="R96" s="94" t="s">
        <v>126</v>
      </c>
      <c r="S96" s="94" t="s">
        <v>127</v>
      </c>
      <c r="T96" s="95" t="s">
        <v>128</v>
      </c>
      <c r="U96" s="186"/>
      <c r="V96" s="186"/>
      <c r="W96" s="186"/>
      <c r="X96" s="186"/>
      <c r="Y96" s="186"/>
      <c r="Z96" s="186"/>
      <c r="AA96" s="186"/>
      <c r="AB96" s="186"/>
      <c r="AC96" s="186"/>
      <c r="AD96" s="186"/>
      <c r="AE96" s="186"/>
    </row>
    <row r="97" s="2" customFormat="1" ht="22.8" customHeight="1">
      <c r="A97" s="39"/>
      <c r="B97" s="40"/>
      <c r="C97" s="100" t="s">
        <v>129</v>
      </c>
      <c r="D97" s="41"/>
      <c r="E97" s="41"/>
      <c r="F97" s="41"/>
      <c r="G97" s="41"/>
      <c r="H97" s="41"/>
      <c r="I97" s="41"/>
      <c r="J97" s="192">
        <f>BK97</f>
        <v>0</v>
      </c>
      <c r="K97" s="41"/>
      <c r="L97" s="45"/>
      <c r="M97" s="96"/>
      <c r="N97" s="193"/>
      <c r="O97" s="97"/>
      <c r="P97" s="194">
        <f>P98+P153</f>
        <v>0</v>
      </c>
      <c r="Q97" s="97"/>
      <c r="R97" s="194">
        <f>R98+R153</f>
        <v>13.040315</v>
      </c>
      <c r="S97" s="97"/>
      <c r="T97" s="195">
        <f>T98+T153</f>
        <v>45.356784999999995</v>
      </c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T97" s="18" t="s">
        <v>68</v>
      </c>
      <c r="AU97" s="18" t="s">
        <v>104</v>
      </c>
      <c r="BK97" s="196">
        <f>BK98+BK153</f>
        <v>0</v>
      </c>
    </row>
    <row r="98" s="12" customFormat="1" ht="25.92" customHeight="1">
      <c r="A98" s="12"/>
      <c r="B98" s="197"/>
      <c r="C98" s="198"/>
      <c r="D98" s="199" t="s">
        <v>68</v>
      </c>
      <c r="E98" s="200" t="s">
        <v>130</v>
      </c>
      <c r="F98" s="200" t="s">
        <v>131</v>
      </c>
      <c r="G98" s="198"/>
      <c r="H98" s="198"/>
      <c r="I98" s="201"/>
      <c r="J98" s="202">
        <f>BK98</f>
        <v>0</v>
      </c>
      <c r="K98" s="198"/>
      <c r="L98" s="203"/>
      <c r="M98" s="204"/>
      <c r="N98" s="205"/>
      <c r="O98" s="205"/>
      <c r="P98" s="206">
        <f>P99+P124+P133+P150</f>
        <v>0</v>
      </c>
      <c r="Q98" s="205"/>
      <c r="R98" s="206">
        <f>R99+R124+R133+R150</f>
        <v>13.040315</v>
      </c>
      <c r="S98" s="205"/>
      <c r="T98" s="207">
        <f>T99+T124+T133+T150</f>
        <v>44.457999999999998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08" t="s">
        <v>76</v>
      </c>
      <c r="AT98" s="209" t="s">
        <v>68</v>
      </c>
      <c r="AU98" s="209" t="s">
        <v>69</v>
      </c>
      <c r="AY98" s="208" t="s">
        <v>132</v>
      </c>
      <c r="BK98" s="210">
        <f>BK99+BK124+BK133+BK150</f>
        <v>0</v>
      </c>
    </row>
    <row r="99" s="12" customFormat="1" ht="22.8" customHeight="1">
      <c r="A99" s="12"/>
      <c r="B99" s="197"/>
      <c r="C99" s="198"/>
      <c r="D99" s="199" t="s">
        <v>68</v>
      </c>
      <c r="E99" s="211" t="s">
        <v>76</v>
      </c>
      <c r="F99" s="211" t="s">
        <v>133</v>
      </c>
      <c r="G99" s="198"/>
      <c r="H99" s="198"/>
      <c r="I99" s="201"/>
      <c r="J99" s="212">
        <f>BK99</f>
        <v>0</v>
      </c>
      <c r="K99" s="198"/>
      <c r="L99" s="203"/>
      <c r="M99" s="204"/>
      <c r="N99" s="205"/>
      <c r="O99" s="205"/>
      <c r="P99" s="206">
        <f>SUM(P100:P123)</f>
        <v>0</v>
      </c>
      <c r="Q99" s="205"/>
      <c r="R99" s="206">
        <f>SUM(R100:R123)</f>
        <v>13.040315</v>
      </c>
      <c r="S99" s="205"/>
      <c r="T99" s="207">
        <f>SUM(T100:T123)</f>
        <v>0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08" t="s">
        <v>76</v>
      </c>
      <c r="AT99" s="209" t="s">
        <v>68</v>
      </c>
      <c r="AU99" s="209" t="s">
        <v>76</v>
      </c>
      <c r="AY99" s="208" t="s">
        <v>132</v>
      </c>
      <c r="BK99" s="210">
        <f>SUM(BK100:BK123)</f>
        <v>0</v>
      </c>
    </row>
    <row r="100" s="2" customFormat="1" ht="37.8" customHeight="1">
      <c r="A100" s="39"/>
      <c r="B100" s="40"/>
      <c r="C100" s="213" t="s">
        <v>76</v>
      </c>
      <c r="D100" s="213" t="s">
        <v>134</v>
      </c>
      <c r="E100" s="214" t="s">
        <v>135</v>
      </c>
      <c r="F100" s="215" t="s">
        <v>136</v>
      </c>
      <c r="G100" s="216" t="s">
        <v>137</v>
      </c>
      <c r="H100" s="217">
        <v>7.1500000000000004</v>
      </c>
      <c r="I100" s="218"/>
      <c r="J100" s="219">
        <f>ROUND(I100*H100,2)</f>
        <v>0</v>
      </c>
      <c r="K100" s="215" t="s">
        <v>138</v>
      </c>
      <c r="L100" s="45"/>
      <c r="M100" s="220" t="s">
        <v>19</v>
      </c>
      <c r="N100" s="221" t="s">
        <v>40</v>
      </c>
      <c r="O100" s="85"/>
      <c r="P100" s="222">
        <f>O100*H100</f>
        <v>0</v>
      </c>
      <c r="Q100" s="222">
        <v>0</v>
      </c>
      <c r="R100" s="222">
        <f>Q100*H100</f>
        <v>0</v>
      </c>
      <c r="S100" s="222">
        <v>0</v>
      </c>
      <c r="T100" s="223">
        <f>S100*H100</f>
        <v>0</v>
      </c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R100" s="224" t="s">
        <v>139</v>
      </c>
      <c r="AT100" s="224" t="s">
        <v>134</v>
      </c>
      <c r="AU100" s="224" t="s">
        <v>78</v>
      </c>
      <c r="AY100" s="18" t="s">
        <v>132</v>
      </c>
      <c r="BE100" s="225">
        <f>IF(N100="základní",J100,0)</f>
        <v>0</v>
      </c>
      <c r="BF100" s="225">
        <f>IF(N100="snížená",J100,0)</f>
        <v>0</v>
      </c>
      <c r="BG100" s="225">
        <f>IF(N100="zákl. přenesená",J100,0)</f>
        <v>0</v>
      </c>
      <c r="BH100" s="225">
        <f>IF(N100="sníž. přenesená",J100,0)</f>
        <v>0</v>
      </c>
      <c r="BI100" s="225">
        <f>IF(N100="nulová",J100,0)</f>
        <v>0</v>
      </c>
      <c r="BJ100" s="18" t="s">
        <v>76</v>
      </c>
      <c r="BK100" s="225">
        <f>ROUND(I100*H100,2)</f>
        <v>0</v>
      </c>
      <c r="BL100" s="18" t="s">
        <v>139</v>
      </c>
      <c r="BM100" s="224" t="s">
        <v>140</v>
      </c>
    </row>
    <row r="101" s="2" customFormat="1">
      <c r="A101" s="39"/>
      <c r="B101" s="40"/>
      <c r="C101" s="41"/>
      <c r="D101" s="226" t="s">
        <v>141</v>
      </c>
      <c r="E101" s="41"/>
      <c r="F101" s="227" t="s">
        <v>142</v>
      </c>
      <c r="G101" s="41"/>
      <c r="H101" s="41"/>
      <c r="I101" s="228"/>
      <c r="J101" s="41"/>
      <c r="K101" s="41"/>
      <c r="L101" s="45"/>
      <c r="M101" s="229"/>
      <c r="N101" s="230"/>
      <c r="O101" s="85"/>
      <c r="P101" s="85"/>
      <c r="Q101" s="85"/>
      <c r="R101" s="85"/>
      <c r="S101" s="85"/>
      <c r="T101" s="86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T101" s="18" t="s">
        <v>141</v>
      </c>
      <c r="AU101" s="18" t="s">
        <v>78</v>
      </c>
    </row>
    <row r="102" s="13" customFormat="1">
      <c r="A102" s="13"/>
      <c r="B102" s="231"/>
      <c r="C102" s="232"/>
      <c r="D102" s="233" t="s">
        <v>143</v>
      </c>
      <c r="E102" s="234" t="s">
        <v>19</v>
      </c>
      <c r="F102" s="235" t="s">
        <v>144</v>
      </c>
      <c r="G102" s="232"/>
      <c r="H102" s="236">
        <v>4</v>
      </c>
      <c r="I102" s="237"/>
      <c r="J102" s="232"/>
      <c r="K102" s="232"/>
      <c r="L102" s="238"/>
      <c r="M102" s="239"/>
      <c r="N102" s="240"/>
      <c r="O102" s="240"/>
      <c r="P102" s="240"/>
      <c r="Q102" s="240"/>
      <c r="R102" s="240"/>
      <c r="S102" s="240"/>
      <c r="T102" s="241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42" t="s">
        <v>143</v>
      </c>
      <c r="AU102" s="242" t="s">
        <v>78</v>
      </c>
      <c r="AV102" s="13" t="s">
        <v>78</v>
      </c>
      <c r="AW102" s="13" t="s">
        <v>31</v>
      </c>
      <c r="AX102" s="13" t="s">
        <v>69</v>
      </c>
      <c r="AY102" s="242" t="s">
        <v>132</v>
      </c>
    </row>
    <row r="103" s="13" customFormat="1">
      <c r="A103" s="13"/>
      <c r="B103" s="231"/>
      <c r="C103" s="232"/>
      <c r="D103" s="233" t="s">
        <v>143</v>
      </c>
      <c r="E103" s="234" t="s">
        <v>19</v>
      </c>
      <c r="F103" s="235" t="s">
        <v>145</v>
      </c>
      <c r="G103" s="232"/>
      <c r="H103" s="236">
        <v>3.1499999999999999</v>
      </c>
      <c r="I103" s="237"/>
      <c r="J103" s="232"/>
      <c r="K103" s="232"/>
      <c r="L103" s="238"/>
      <c r="M103" s="239"/>
      <c r="N103" s="240"/>
      <c r="O103" s="240"/>
      <c r="P103" s="240"/>
      <c r="Q103" s="240"/>
      <c r="R103" s="240"/>
      <c r="S103" s="240"/>
      <c r="T103" s="241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2" t="s">
        <v>143</v>
      </c>
      <c r="AU103" s="242" t="s">
        <v>78</v>
      </c>
      <c r="AV103" s="13" t="s">
        <v>78</v>
      </c>
      <c r="AW103" s="13" t="s">
        <v>31</v>
      </c>
      <c r="AX103" s="13" t="s">
        <v>69</v>
      </c>
      <c r="AY103" s="242" t="s">
        <v>132</v>
      </c>
    </row>
    <row r="104" s="14" customFormat="1">
      <c r="A104" s="14"/>
      <c r="B104" s="243"/>
      <c r="C104" s="244"/>
      <c r="D104" s="233" t="s">
        <v>143</v>
      </c>
      <c r="E104" s="245" t="s">
        <v>19</v>
      </c>
      <c r="F104" s="246" t="s">
        <v>146</v>
      </c>
      <c r="G104" s="244"/>
      <c r="H104" s="247">
        <v>7.1500000000000004</v>
      </c>
      <c r="I104" s="248"/>
      <c r="J104" s="244"/>
      <c r="K104" s="244"/>
      <c r="L104" s="249"/>
      <c r="M104" s="250"/>
      <c r="N104" s="251"/>
      <c r="O104" s="251"/>
      <c r="P104" s="251"/>
      <c r="Q104" s="251"/>
      <c r="R104" s="251"/>
      <c r="S104" s="251"/>
      <c r="T104" s="252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53" t="s">
        <v>143</v>
      </c>
      <c r="AU104" s="253" t="s">
        <v>78</v>
      </c>
      <c r="AV104" s="14" t="s">
        <v>139</v>
      </c>
      <c r="AW104" s="14" t="s">
        <v>31</v>
      </c>
      <c r="AX104" s="14" t="s">
        <v>76</v>
      </c>
      <c r="AY104" s="253" t="s">
        <v>132</v>
      </c>
    </row>
    <row r="105" s="2" customFormat="1" ht="24.15" customHeight="1">
      <c r="A105" s="39"/>
      <c r="B105" s="40"/>
      <c r="C105" s="213" t="s">
        <v>78</v>
      </c>
      <c r="D105" s="213" t="s">
        <v>134</v>
      </c>
      <c r="E105" s="214" t="s">
        <v>147</v>
      </c>
      <c r="F105" s="215" t="s">
        <v>148</v>
      </c>
      <c r="G105" s="216" t="s">
        <v>137</v>
      </c>
      <c r="H105" s="217">
        <v>4</v>
      </c>
      <c r="I105" s="218"/>
      <c r="J105" s="219">
        <f>ROUND(I105*H105,2)</f>
        <v>0</v>
      </c>
      <c r="K105" s="215" t="s">
        <v>138</v>
      </c>
      <c r="L105" s="45"/>
      <c r="M105" s="220" t="s">
        <v>19</v>
      </c>
      <c r="N105" s="221" t="s">
        <v>40</v>
      </c>
      <c r="O105" s="85"/>
      <c r="P105" s="222">
        <f>O105*H105</f>
        <v>0</v>
      </c>
      <c r="Q105" s="222">
        <v>0</v>
      </c>
      <c r="R105" s="222">
        <f>Q105*H105</f>
        <v>0</v>
      </c>
      <c r="S105" s="222">
        <v>0</v>
      </c>
      <c r="T105" s="223">
        <f>S105*H105</f>
        <v>0</v>
      </c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R105" s="224" t="s">
        <v>139</v>
      </c>
      <c r="AT105" s="224" t="s">
        <v>134</v>
      </c>
      <c r="AU105" s="224" t="s">
        <v>78</v>
      </c>
      <c r="AY105" s="18" t="s">
        <v>132</v>
      </c>
      <c r="BE105" s="225">
        <f>IF(N105="základní",J105,0)</f>
        <v>0</v>
      </c>
      <c r="BF105" s="225">
        <f>IF(N105="snížená",J105,0)</f>
        <v>0</v>
      </c>
      <c r="BG105" s="225">
        <f>IF(N105="zákl. přenesená",J105,0)</f>
        <v>0</v>
      </c>
      <c r="BH105" s="225">
        <f>IF(N105="sníž. přenesená",J105,0)</f>
        <v>0</v>
      </c>
      <c r="BI105" s="225">
        <f>IF(N105="nulová",J105,0)</f>
        <v>0</v>
      </c>
      <c r="BJ105" s="18" t="s">
        <v>76</v>
      </c>
      <c r="BK105" s="225">
        <f>ROUND(I105*H105,2)</f>
        <v>0</v>
      </c>
      <c r="BL105" s="18" t="s">
        <v>139</v>
      </c>
      <c r="BM105" s="224" t="s">
        <v>149</v>
      </c>
    </row>
    <row r="106" s="2" customFormat="1">
      <c r="A106" s="39"/>
      <c r="B106" s="40"/>
      <c r="C106" s="41"/>
      <c r="D106" s="226" t="s">
        <v>141</v>
      </c>
      <c r="E106" s="41"/>
      <c r="F106" s="227" t="s">
        <v>150</v>
      </c>
      <c r="G106" s="41"/>
      <c r="H106" s="41"/>
      <c r="I106" s="228"/>
      <c r="J106" s="41"/>
      <c r="K106" s="41"/>
      <c r="L106" s="45"/>
      <c r="M106" s="229"/>
      <c r="N106" s="230"/>
      <c r="O106" s="85"/>
      <c r="P106" s="85"/>
      <c r="Q106" s="85"/>
      <c r="R106" s="85"/>
      <c r="S106" s="85"/>
      <c r="T106" s="86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T106" s="18" t="s">
        <v>141</v>
      </c>
      <c r="AU106" s="18" t="s">
        <v>78</v>
      </c>
    </row>
    <row r="107" s="13" customFormat="1">
      <c r="A107" s="13"/>
      <c r="B107" s="231"/>
      <c r="C107" s="232"/>
      <c r="D107" s="233" t="s">
        <v>143</v>
      </c>
      <c r="E107" s="234" t="s">
        <v>19</v>
      </c>
      <c r="F107" s="235" t="s">
        <v>151</v>
      </c>
      <c r="G107" s="232"/>
      <c r="H107" s="236">
        <v>4</v>
      </c>
      <c r="I107" s="237"/>
      <c r="J107" s="232"/>
      <c r="K107" s="232"/>
      <c r="L107" s="238"/>
      <c r="M107" s="239"/>
      <c r="N107" s="240"/>
      <c r="O107" s="240"/>
      <c r="P107" s="240"/>
      <c r="Q107" s="240"/>
      <c r="R107" s="240"/>
      <c r="S107" s="240"/>
      <c r="T107" s="241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42" t="s">
        <v>143</v>
      </c>
      <c r="AU107" s="242" t="s">
        <v>78</v>
      </c>
      <c r="AV107" s="13" t="s">
        <v>78</v>
      </c>
      <c r="AW107" s="13" t="s">
        <v>31</v>
      </c>
      <c r="AX107" s="13" t="s">
        <v>76</v>
      </c>
      <c r="AY107" s="242" t="s">
        <v>132</v>
      </c>
    </row>
    <row r="108" s="2" customFormat="1" ht="16.5" customHeight="1">
      <c r="A108" s="39"/>
      <c r="B108" s="40"/>
      <c r="C108" s="254" t="s">
        <v>152</v>
      </c>
      <c r="D108" s="254" t="s">
        <v>153</v>
      </c>
      <c r="E108" s="255" t="s">
        <v>154</v>
      </c>
      <c r="F108" s="256" t="s">
        <v>155</v>
      </c>
      <c r="G108" s="257" t="s">
        <v>156</v>
      </c>
      <c r="H108" s="258">
        <v>8</v>
      </c>
      <c r="I108" s="259"/>
      <c r="J108" s="260">
        <f>ROUND(I108*H108,2)</f>
        <v>0</v>
      </c>
      <c r="K108" s="256" t="s">
        <v>138</v>
      </c>
      <c r="L108" s="261"/>
      <c r="M108" s="262" t="s">
        <v>19</v>
      </c>
      <c r="N108" s="263" t="s">
        <v>40</v>
      </c>
      <c r="O108" s="85"/>
      <c r="P108" s="222">
        <f>O108*H108</f>
        <v>0</v>
      </c>
      <c r="Q108" s="222">
        <v>1</v>
      </c>
      <c r="R108" s="222">
        <f>Q108*H108</f>
        <v>8</v>
      </c>
      <c r="S108" s="222">
        <v>0</v>
      </c>
      <c r="T108" s="223">
        <f>S108*H108</f>
        <v>0</v>
      </c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R108" s="224" t="s">
        <v>157</v>
      </c>
      <c r="AT108" s="224" t="s">
        <v>153</v>
      </c>
      <c r="AU108" s="224" t="s">
        <v>78</v>
      </c>
      <c r="AY108" s="18" t="s">
        <v>132</v>
      </c>
      <c r="BE108" s="225">
        <f>IF(N108="základní",J108,0)</f>
        <v>0</v>
      </c>
      <c r="BF108" s="225">
        <f>IF(N108="snížená",J108,0)</f>
        <v>0</v>
      </c>
      <c r="BG108" s="225">
        <f>IF(N108="zákl. přenesená",J108,0)</f>
        <v>0</v>
      </c>
      <c r="BH108" s="225">
        <f>IF(N108="sníž. přenesená",J108,0)</f>
        <v>0</v>
      </c>
      <c r="BI108" s="225">
        <f>IF(N108="nulová",J108,0)</f>
        <v>0</v>
      </c>
      <c r="BJ108" s="18" t="s">
        <v>76</v>
      </c>
      <c r="BK108" s="225">
        <f>ROUND(I108*H108,2)</f>
        <v>0</v>
      </c>
      <c r="BL108" s="18" t="s">
        <v>139</v>
      </c>
      <c r="BM108" s="224" t="s">
        <v>158</v>
      </c>
    </row>
    <row r="109" s="2" customFormat="1">
      <c r="A109" s="39"/>
      <c r="B109" s="40"/>
      <c r="C109" s="41"/>
      <c r="D109" s="226" t="s">
        <v>141</v>
      </c>
      <c r="E109" s="41"/>
      <c r="F109" s="227" t="s">
        <v>159</v>
      </c>
      <c r="G109" s="41"/>
      <c r="H109" s="41"/>
      <c r="I109" s="228"/>
      <c r="J109" s="41"/>
      <c r="K109" s="41"/>
      <c r="L109" s="45"/>
      <c r="M109" s="229"/>
      <c r="N109" s="230"/>
      <c r="O109" s="85"/>
      <c r="P109" s="85"/>
      <c r="Q109" s="85"/>
      <c r="R109" s="85"/>
      <c r="S109" s="85"/>
      <c r="T109" s="86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T109" s="18" t="s">
        <v>141</v>
      </c>
      <c r="AU109" s="18" t="s">
        <v>78</v>
      </c>
    </row>
    <row r="110" s="13" customFormat="1">
      <c r="A110" s="13"/>
      <c r="B110" s="231"/>
      <c r="C110" s="232"/>
      <c r="D110" s="233" t="s">
        <v>143</v>
      </c>
      <c r="E110" s="232"/>
      <c r="F110" s="235" t="s">
        <v>160</v>
      </c>
      <c r="G110" s="232"/>
      <c r="H110" s="236">
        <v>8</v>
      </c>
      <c r="I110" s="237"/>
      <c r="J110" s="232"/>
      <c r="K110" s="232"/>
      <c r="L110" s="238"/>
      <c r="M110" s="239"/>
      <c r="N110" s="240"/>
      <c r="O110" s="240"/>
      <c r="P110" s="240"/>
      <c r="Q110" s="240"/>
      <c r="R110" s="240"/>
      <c r="S110" s="240"/>
      <c r="T110" s="241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2" t="s">
        <v>143</v>
      </c>
      <c r="AU110" s="242" t="s">
        <v>78</v>
      </c>
      <c r="AV110" s="13" t="s">
        <v>78</v>
      </c>
      <c r="AW110" s="13" t="s">
        <v>4</v>
      </c>
      <c r="AX110" s="13" t="s">
        <v>76</v>
      </c>
      <c r="AY110" s="242" t="s">
        <v>132</v>
      </c>
    </row>
    <row r="111" s="2" customFormat="1" ht="24.15" customHeight="1">
      <c r="A111" s="39"/>
      <c r="B111" s="40"/>
      <c r="C111" s="213" t="s">
        <v>139</v>
      </c>
      <c r="D111" s="213" t="s">
        <v>134</v>
      </c>
      <c r="E111" s="214" t="s">
        <v>161</v>
      </c>
      <c r="F111" s="215" t="s">
        <v>162</v>
      </c>
      <c r="G111" s="216" t="s">
        <v>163</v>
      </c>
      <c r="H111" s="217">
        <v>15.75</v>
      </c>
      <c r="I111" s="218"/>
      <c r="J111" s="219">
        <f>ROUND(I111*H111,2)</f>
        <v>0</v>
      </c>
      <c r="K111" s="215" t="s">
        <v>138</v>
      </c>
      <c r="L111" s="45"/>
      <c r="M111" s="220" t="s">
        <v>19</v>
      </c>
      <c r="N111" s="221" t="s">
        <v>40</v>
      </c>
      <c r="O111" s="85"/>
      <c r="P111" s="222">
        <f>O111*H111</f>
        <v>0</v>
      </c>
      <c r="Q111" s="222">
        <v>0</v>
      </c>
      <c r="R111" s="222">
        <f>Q111*H111</f>
        <v>0</v>
      </c>
      <c r="S111" s="222">
        <v>0</v>
      </c>
      <c r="T111" s="223">
        <f>S111*H111</f>
        <v>0</v>
      </c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R111" s="224" t="s">
        <v>139</v>
      </c>
      <c r="AT111" s="224" t="s">
        <v>134</v>
      </c>
      <c r="AU111" s="224" t="s">
        <v>78</v>
      </c>
      <c r="AY111" s="18" t="s">
        <v>132</v>
      </c>
      <c r="BE111" s="225">
        <f>IF(N111="základní",J111,0)</f>
        <v>0</v>
      </c>
      <c r="BF111" s="225">
        <f>IF(N111="snížená",J111,0)</f>
        <v>0</v>
      </c>
      <c r="BG111" s="225">
        <f>IF(N111="zákl. přenesená",J111,0)</f>
        <v>0</v>
      </c>
      <c r="BH111" s="225">
        <f>IF(N111="sníž. přenesená",J111,0)</f>
        <v>0</v>
      </c>
      <c r="BI111" s="225">
        <f>IF(N111="nulová",J111,0)</f>
        <v>0</v>
      </c>
      <c r="BJ111" s="18" t="s">
        <v>76</v>
      </c>
      <c r="BK111" s="225">
        <f>ROUND(I111*H111,2)</f>
        <v>0</v>
      </c>
      <c r="BL111" s="18" t="s">
        <v>139</v>
      </c>
      <c r="BM111" s="224" t="s">
        <v>164</v>
      </c>
    </row>
    <row r="112" s="2" customFormat="1">
      <c r="A112" s="39"/>
      <c r="B112" s="40"/>
      <c r="C112" s="41"/>
      <c r="D112" s="226" t="s">
        <v>141</v>
      </c>
      <c r="E112" s="41"/>
      <c r="F112" s="227" t="s">
        <v>165</v>
      </c>
      <c r="G112" s="41"/>
      <c r="H112" s="41"/>
      <c r="I112" s="228"/>
      <c r="J112" s="41"/>
      <c r="K112" s="41"/>
      <c r="L112" s="45"/>
      <c r="M112" s="229"/>
      <c r="N112" s="230"/>
      <c r="O112" s="85"/>
      <c r="P112" s="85"/>
      <c r="Q112" s="85"/>
      <c r="R112" s="85"/>
      <c r="S112" s="85"/>
      <c r="T112" s="86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T112" s="18" t="s">
        <v>141</v>
      </c>
      <c r="AU112" s="18" t="s">
        <v>78</v>
      </c>
    </row>
    <row r="113" s="13" customFormat="1">
      <c r="A113" s="13"/>
      <c r="B113" s="231"/>
      <c r="C113" s="232"/>
      <c r="D113" s="233" t="s">
        <v>143</v>
      </c>
      <c r="E113" s="234" t="s">
        <v>19</v>
      </c>
      <c r="F113" s="235" t="s">
        <v>166</v>
      </c>
      <c r="G113" s="232"/>
      <c r="H113" s="236">
        <v>15.75</v>
      </c>
      <c r="I113" s="237"/>
      <c r="J113" s="232"/>
      <c r="K113" s="232"/>
      <c r="L113" s="238"/>
      <c r="M113" s="239"/>
      <c r="N113" s="240"/>
      <c r="O113" s="240"/>
      <c r="P113" s="240"/>
      <c r="Q113" s="240"/>
      <c r="R113" s="240"/>
      <c r="S113" s="240"/>
      <c r="T113" s="241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2" t="s">
        <v>143</v>
      </c>
      <c r="AU113" s="242" t="s">
        <v>78</v>
      </c>
      <c r="AV113" s="13" t="s">
        <v>78</v>
      </c>
      <c r="AW113" s="13" t="s">
        <v>31</v>
      </c>
      <c r="AX113" s="13" t="s">
        <v>76</v>
      </c>
      <c r="AY113" s="242" t="s">
        <v>132</v>
      </c>
    </row>
    <row r="114" s="2" customFormat="1" ht="16.5" customHeight="1">
      <c r="A114" s="39"/>
      <c r="B114" s="40"/>
      <c r="C114" s="254" t="s">
        <v>167</v>
      </c>
      <c r="D114" s="254" t="s">
        <v>153</v>
      </c>
      <c r="E114" s="255" t="s">
        <v>168</v>
      </c>
      <c r="F114" s="256" t="s">
        <v>169</v>
      </c>
      <c r="G114" s="257" t="s">
        <v>156</v>
      </c>
      <c r="H114" s="258">
        <v>5.04</v>
      </c>
      <c r="I114" s="259"/>
      <c r="J114" s="260">
        <f>ROUND(I114*H114,2)</f>
        <v>0</v>
      </c>
      <c r="K114" s="256" t="s">
        <v>138</v>
      </c>
      <c r="L114" s="261"/>
      <c r="M114" s="262" t="s">
        <v>19</v>
      </c>
      <c r="N114" s="263" t="s">
        <v>40</v>
      </c>
      <c r="O114" s="85"/>
      <c r="P114" s="222">
        <f>O114*H114</f>
        <v>0</v>
      </c>
      <c r="Q114" s="222">
        <v>1</v>
      </c>
      <c r="R114" s="222">
        <f>Q114*H114</f>
        <v>5.04</v>
      </c>
      <c r="S114" s="222">
        <v>0</v>
      </c>
      <c r="T114" s="223">
        <f>S114*H114</f>
        <v>0</v>
      </c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R114" s="224" t="s">
        <v>157</v>
      </c>
      <c r="AT114" s="224" t="s">
        <v>153</v>
      </c>
      <c r="AU114" s="224" t="s">
        <v>78</v>
      </c>
      <c r="AY114" s="18" t="s">
        <v>132</v>
      </c>
      <c r="BE114" s="225">
        <f>IF(N114="základní",J114,0)</f>
        <v>0</v>
      </c>
      <c r="BF114" s="225">
        <f>IF(N114="snížená",J114,0)</f>
        <v>0</v>
      </c>
      <c r="BG114" s="225">
        <f>IF(N114="zákl. přenesená",J114,0)</f>
        <v>0</v>
      </c>
      <c r="BH114" s="225">
        <f>IF(N114="sníž. přenesená",J114,0)</f>
        <v>0</v>
      </c>
      <c r="BI114" s="225">
        <f>IF(N114="nulová",J114,0)</f>
        <v>0</v>
      </c>
      <c r="BJ114" s="18" t="s">
        <v>76</v>
      </c>
      <c r="BK114" s="225">
        <f>ROUND(I114*H114,2)</f>
        <v>0</v>
      </c>
      <c r="BL114" s="18" t="s">
        <v>139</v>
      </c>
      <c r="BM114" s="224" t="s">
        <v>170</v>
      </c>
    </row>
    <row r="115" s="2" customFormat="1">
      <c r="A115" s="39"/>
      <c r="B115" s="40"/>
      <c r="C115" s="41"/>
      <c r="D115" s="226" t="s">
        <v>141</v>
      </c>
      <c r="E115" s="41"/>
      <c r="F115" s="227" t="s">
        <v>171</v>
      </c>
      <c r="G115" s="41"/>
      <c r="H115" s="41"/>
      <c r="I115" s="228"/>
      <c r="J115" s="41"/>
      <c r="K115" s="41"/>
      <c r="L115" s="45"/>
      <c r="M115" s="229"/>
      <c r="N115" s="230"/>
      <c r="O115" s="85"/>
      <c r="P115" s="85"/>
      <c r="Q115" s="85"/>
      <c r="R115" s="85"/>
      <c r="S115" s="85"/>
      <c r="T115" s="86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T115" s="18" t="s">
        <v>141</v>
      </c>
      <c r="AU115" s="18" t="s">
        <v>78</v>
      </c>
    </row>
    <row r="116" s="13" customFormat="1">
      <c r="A116" s="13"/>
      <c r="B116" s="231"/>
      <c r="C116" s="232"/>
      <c r="D116" s="233" t="s">
        <v>143</v>
      </c>
      <c r="E116" s="234" t="s">
        <v>19</v>
      </c>
      <c r="F116" s="235" t="s">
        <v>172</v>
      </c>
      <c r="G116" s="232"/>
      <c r="H116" s="236">
        <v>3.1499999999999999</v>
      </c>
      <c r="I116" s="237"/>
      <c r="J116" s="232"/>
      <c r="K116" s="232"/>
      <c r="L116" s="238"/>
      <c r="M116" s="239"/>
      <c r="N116" s="240"/>
      <c r="O116" s="240"/>
      <c r="P116" s="240"/>
      <c r="Q116" s="240"/>
      <c r="R116" s="240"/>
      <c r="S116" s="240"/>
      <c r="T116" s="241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42" t="s">
        <v>143</v>
      </c>
      <c r="AU116" s="242" t="s">
        <v>78</v>
      </c>
      <c r="AV116" s="13" t="s">
        <v>78</v>
      </c>
      <c r="AW116" s="13" t="s">
        <v>31</v>
      </c>
      <c r="AX116" s="13" t="s">
        <v>76</v>
      </c>
      <c r="AY116" s="242" t="s">
        <v>132</v>
      </c>
    </row>
    <row r="117" s="13" customFormat="1">
      <c r="A117" s="13"/>
      <c r="B117" s="231"/>
      <c r="C117" s="232"/>
      <c r="D117" s="233" t="s">
        <v>143</v>
      </c>
      <c r="E117" s="232"/>
      <c r="F117" s="235" t="s">
        <v>173</v>
      </c>
      <c r="G117" s="232"/>
      <c r="H117" s="236">
        <v>5.04</v>
      </c>
      <c r="I117" s="237"/>
      <c r="J117" s="232"/>
      <c r="K117" s="232"/>
      <c r="L117" s="238"/>
      <c r="M117" s="239"/>
      <c r="N117" s="240"/>
      <c r="O117" s="240"/>
      <c r="P117" s="240"/>
      <c r="Q117" s="240"/>
      <c r="R117" s="240"/>
      <c r="S117" s="240"/>
      <c r="T117" s="241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2" t="s">
        <v>143</v>
      </c>
      <c r="AU117" s="242" t="s">
        <v>78</v>
      </c>
      <c r="AV117" s="13" t="s">
        <v>78</v>
      </c>
      <c r="AW117" s="13" t="s">
        <v>4</v>
      </c>
      <c r="AX117" s="13" t="s">
        <v>76</v>
      </c>
      <c r="AY117" s="242" t="s">
        <v>132</v>
      </c>
    </row>
    <row r="118" s="2" customFormat="1" ht="24.15" customHeight="1">
      <c r="A118" s="39"/>
      <c r="B118" s="40"/>
      <c r="C118" s="213" t="s">
        <v>174</v>
      </c>
      <c r="D118" s="213" t="s">
        <v>134</v>
      </c>
      <c r="E118" s="214" t="s">
        <v>175</v>
      </c>
      <c r="F118" s="215" t="s">
        <v>176</v>
      </c>
      <c r="G118" s="216" t="s">
        <v>163</v>
      </c>
      <c r="H118" s="217">
        <v>15.75</v>
      </c>
      <c r="I118" s="218"/>
      <c r="J118" s="219">
        <f>ROUND(I118*H118,2)</f>
        <v>0</v>
      </c>
      <c r="K118" s="215" t="s">
        <v>138</v>
      </c>
      <c r="L118" s="45"/>
      <c r="M118" s="220" t="s">
        <v>19</v>
      </c>
      <c r="N118" s="221" t="s">
        <v>40</v>
      </c>
      <c r="O118" s="85"/>
      <c r="P118" s="222">
        <f>O118*H118</f>
        <v>0</v>
      </c>
      <c r="Q118" s="222">
        <v>0</v>
      </c>
      <c r="R118" s="222">
        <f>Q118*H118</f>
        <v>0</v>
      </c>
      <c r="S118" s="222">
        <v>0</v>
      </c>
      <c r="T118" s="223">
        <f>S118*H118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R118" s="224" t="s">
        <v>139</v>
      </c>
      <c r="AT118" s="224" t="s">
        <v>134</v>
      </c>
      <c r="AU118" s="224" t="s">
        <v>78</v>
      </c>
      <c r="AY118" s="18" t="s">
        <v>132</v>
      </c>
      <c r="BE118" s="225">
        <f>IF(N118="základní",J118,0)</f>
        <v>0</v>
      </c>
      <c r="BF118" s="225">
        <f>IF(N118="snížená",J118,0)</f>
        <v>0</v>
      </c>
      <c r="BG118" s="225">
        <f>IF(N118="zákl. přenesená",J118,0)</f>
        <v>0</v>
      </c>
      <c r="BH118" s="225">
        <f>IF(N118="sníž. přenesená",J118,0)</f>
        <v>0</v>
      </c>
      <c r="BI118" s="225">
        <f>IF(N118="nulová",J118,0)</f>
        <v>0</v>
      </c>
      <c r="BJ118" s="18" t="s">
        <v>76</v>
      </c>
      <c r="BK118" s="225">
        <f>ROUND(I118*H118,2)</f>
        <v>0</v>
      </c>
      <c r="BL118" s="18" t="s">
        <v>139</v>
      </c>
      <c r="BM118" s="224" t="s">
        <v>177</v>
      </c>
    </row>
    <row r="119" s="2" customFormat="1">
      <c r="A119" s="39"/>
      <c r="B119" s="40"/>
      <c r="C119" s="41"/>
      <c r="D119" s="226" t="s">
        <v>141</v>
      </c>
      <c r="E119" s="41"/>
      <c r="F119" s="227" t="s">
        <v>178</v>
      </c>
      <c r="G119" s="41"/>
      <c r="H119" s="41"/>
      <c r="I119" s="228"/>
      <c r="J119" s="41"/>
      <c r="K119" s="41"/>
      <c r="L119" s="45"/>
      <c r="M119" s="229"/>
      <c r="N119" s="230"/>
      <c r="O119" s="85"/>
      <c r="P119" s="85"/>
      <c r="Q119" s="85"/>
      <c r="R119" s="85"/>
      <c r="S119" s="85"/>
      <c r="T119" s="86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T119" s="18" t="s">
        <v>141</v>
      </c>
      <c r="AU119" s="18" t="s">
        <v>78</v>
      </c>
    </row>
    <row r="120" s="13" customFormat="1">
      <c r="A120" s="13"/>
      <c r="B120" s="231"/>
      <c r="C120" s="232"/>
      <c r="D120" s="233" t="s">
        <v>143</v>
      </c>
      <c r="E120" s="234" t="s">
        <v>19</v>
      </c>
      <c r="F120" s="235" t="s">
        <v>166</v>
      </c>
      <c r="G120" s="232"/>
      <c r="H120" s="236">
        <v>15.75</v>
      </c>
      <c r="I120" s="237"/>
      <c r="J120" s="232"/>
      <c r="K120" s="232"/>
      <c r="L120" s="238"/>
      <c r="M120" s="239"/>
      <c r="N120" s="240"/>
      <c r="O120" s="240"/>
      <c r="P120" s="240"/>
      <c r="Q120" s="240"/>
      <c r="R120" s="240"/>
      <c r="S120" s="240"/>
      <c r="T120" s="241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2" t="s">
        <v>143</v>
      </c>
      <c r="AU120" s="242" t="s">
        <v>78</v>
      </c>
      <c r="AV120" s="13" t="s">
        <v>78</v>
      </c>
      <c r="AW120" s="13" t="s">
        <v>31</v>
      </c>
      <c r="AX120" s="13" t="s">
        <v>76</v>
      </c>
      <c r="AY120" s="242" t="s">
        <v>132</v>
      </c>
    </row>
    <row r="121" s="2" customFormat="1" ht="16.5" customHeight="1">
      <c r="A121" s="39"/>
      <c r="B121" s="40"/>
      <c r="C121" s="254" t="s">
        <v>179</v>
      </c>
      <c r="D121" s="254" t="s">
        <v>153</v>
      </c>
      <c r="E121" s="255" t="s">
        <v>180</v>
      </c>
      <c r="F121" s="256" t="s">
        <v>181</v>
      </c>
      <c r="G121" s="257" t="s">
        <v>182</v>
      </c>
      <c r="H121" s="258">
        <v>0.315</v>
      </c>
      <c r="I121" s="259"/>
      <c r="J121" s="260">
        <f>ROUND(I121*H121,2)</f>
        <v>0</v>
      </c>
      <c r="K121" s="256" t="s">
        <v>138</v>
      </c>
      <c r="L121" s="261"/>
      <c r="M121" s="262" t="s">
        <v>19</v>
      </c>
      <c r="N121" s="263" t="s">
        <v>40</v>
      </c>
      <c r="O121" s="85"/>
      <c r="P121" s="222">
        <f>O121*H121</f>
        <v>0</v>
      </c>
      <c r="Q121" s="222">
        <v>0.001</v>
      </c>
      <c r="R121" s="222">
        <f>Q121*H121</f>
        <v>0.00031500000000000001</v>
      </c>
      <c r="S121" s="222">
        <v>0</v>
      </c>
      <c r="T121" s="223">
        <f>S121*H121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R121" s="224" t="s">
        <v>157</v>
      </c>
      <c r="AT121" s="224" t="s">
        <v>153</v>
      </c>
      <c r="AU121" s="224" t="s">
        <v>78</v>
      </c>
      <c r="AY121" s="18" t="s">
        <v>132</v>
      </c>
      <c r="BE121" s="225">
        <f>IF(N121="základní",J121,0)</f>
        <v>0</v>
      </c>
      <c r="BF121" s="225">
        <f>IF(N121="snížená",J121,0)</f>
        <v>0</v>
      </c>
      <c r="BG121" s="225">
        <f>IF(N121="zákl. přenesená",J121,0)</f>
        <v>0</v>
      </c>
      <c r="BH121" s="225">
        <f>IF(N121="sníž. přenesená",J121,0)</f>
        <v>0</v>
      </c>
      <c r="BI121" s="225">
        <f>IF(N121="nulová",J121,0)</f>
        <v>0</v>
      </c>
      <c r="BJ121" s="18" t="s">
        <v>76</v>
      </c>
      <c r="BK121" s="225">
        <f>ROUND(I121*H121,2)</f>
        <v>0</v>
      </c>
      <c r="BL121" s="18" t="s">
        <v>139</v>
      </c>
      <c r="BM121" s="224" t="s">
        <v>183</v>
      </c>
    </row>
    <row r="122" s="2" customFormat="1">
      <c r="A122" s="39"/>
      <c r="B122" s="40"/>
      <c r="C122" s="41"/>
      <c r="D122" s="226" t="s">
        <v>141</v>
      </c>
      <c r="E122" s="41"/>
      <c r="F122" s="227" t="s">
        <v>184</v>
      </c>
      <c r="G122" s="41"/>
      <c r="H122" s="41"/>
      <c r="I122" s="228"/>
      <c r="J122" s="41"/>
      <c r="K122" s="41"/>
      <c r="L122" s="45"/>
      <c r="M122" s="229"/>
      <c r="N122" s="230"/>
      <c r="O122" s="85"/>
      <c r="P122" s="85"/>
      <c r="Q122" s="85"/>
      <c r="R122" s="85"/>
      <c r="S122" s="85"/>
      <c r="T122" s="86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141</v>
      </c>
      <c r="AU122" s="18" t="s">
        <v>78</v>
      </c>
    </row>
    <row r="123" s="13" customFormat="1">
      <c r="A123" s="13"/>
      <c r="B123" s="231"/>
      <c r="C123" s="232"/>
      <c r="D123" s="233" t="s">
        <v>143</v>
      </c>
      <c r="E123" s="232"/>
      <c r="F123" s="235" t="s">
        <v>185</v>
      </c>
      <c r="G123" s="232"/>
      <c r="H123" s="236">
        <v>0.315</v>
      </c>
      <c r="I123" s="237"/>
      <c r="J123" s="232"/>
      <c r="K123" s="232"/>
      <c r="L123" s="238"/>
      <c r="M123" s="239"/>
      <c r="N123" s="240"/>
      <c r="O123" s="240"/>
      <c r="P123" s="240"/>
      <c r="Q123" s="240"/>
      <c r="R123" s="240"/>
      <c r="S123" s="240"/>
      <c r="T123" s="241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2" t="s">
        <v>143</v>
      </c>
      <c r="AU123" s="242" t="s">
        <v>78</v>
      </c>
      <c r="AV123" s="13" t="s">
        <v>78</v>
      </c>
      <c r="AW123" s="13" t="s">
        <v>4</v>
      </c>
      <c r="AX123" s="13" t="s">
        <v>76</v>
      </c>
      <c r="AY123" s="242" t="s">
        <v>132</v>
      </c>
    </row>
    <row r="124" s="12" customFormat="1" ht="22.8" customHeight="1">
      <c r="A124" s="12"/>
      <c r="B124" s="197"/>
      <c r="C124" s="198"/>
      <c r="D124" s="199" t="s">
        <v>68</v>
      </c>
      <c r="E124" s="211" t="s">
        <v>186</v>
      </c>
      <c r="F124" s="211" t="s">
        <v>187</v>
      </c>
      <c r="G124" s="198"/>
      <c r="H124" s="198"/>
      <c r="I124" s="201"/>
      <c r="J124" s="212">
        <f>BK124</f>
        <v>0</v>
      </c>
      <c r="K124" s="198"/>
      <c r="L124" s="203"/>
      <c r="M124" s="204"/>
      <c r="N124" s="205"/>
      <c r="O124" s="205"/>
      <c r="P124" s="206">
        <f>SUM(P125:P132)</f>
        <v>0</v>
      </c>
      <c r="Q124" s="205"/>
      <c r="R124" s="206">
        <f>SUM(R125:R132)</f>
        <v>0</v>
      </c>
      <c r="S124" s="205"/>
      <c r="T124" s="207">
        <f>SUM(T125:T132)</f>
        <v>44.457999999999998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08" t="s">
        <v>76</v>
      </c>
      <c r="AT124" s="209" t="s">
        <v>68</v>
      </c>
      <c r="AU124" s="209" t="s">
        <v>76</v>
      </c>
      <c r="AY124" s="208" t="s">
        <v>132</v>
      </c>
      <c r="BK124" s="210">
        <f>SUM(BK125:BK132)</f>
        <v>0</v>
      </c>
    </row>
    <row r="125" s="2" customFormat="1" ht="24.15" customHeight="1">
      <c r="A125" s="39"/>
      <c r="B125" s="40"/>
      <c r="C125" s="213" t="s">
        <v>157</v>
      </c>
      <c r="D125" s="213" t="s">
        <v>134</v>
      </c>
      <c r="E125" s="214" t="s">
        <v>188</v>
      </c>
      <c r="F125" s="215" t="s">
        <v>189</v>
      </c>
      <c r="G125" s="216" t="s">
        <v>137</v>
      </c>
      <c r="H125" s="217">
        <v>50.399999999999999</v>
      </c>
      <c r="I125" s="218"/>
      <c r="J125" s="219">
        <f>ROUND(I125*H125,2)</f>
        <v>0</v>
      </c>
      <c r="K125" s="215" t="s">
        <v>138</v>
      </c>
      <c r="L125" s="45"/>
      <c r="M125" s="220" t="s">
        <v>19</v>
      </c>
      <c r="N125" s="221" t="s">
        <v>40</v>
      </c>
      <c r="O125" s="85"/>
      <c r="P125" s="222">
        <f>O125*H125</f>
        <v>0</v>
      </c>
      <c r="Q125" s="222">
        <v>0</v>
      </c>
      <c r="R125" s="222">
        <f>Q125*H125</f>
        <v>0</v>
      </c>
      <c r="S125" s="222">
        <v>0.56999999999999995</v>
      </c>
      <c r="T125" s="223">
        <f>S125*H125</f>
        <v>28.727999999999998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24" t="s">
        <v>139</v>
      </c>
      <c r="AT125" s="224" t="s">
        <v>134</v>
      </c>
      <c r="AU125" s="224" t="s">
        <v>78</v>
      </c>
      <c r="AY125" s="18" t="s">
        <v>132</v>
      </c>
      <c r="BE125" s="225">
        <f>IF(N125="základní",J125,0)</f>
        <v>0</v>
      </c>
      <c r="BF125" s="225">
        <f>IF(N125="snížená",J125,0)</f>
        <v>0</v>
      </c>
      <c r="BG125" s="225">
        <f>IF(N125="zákl. přenesená",J125,0)</f>
        <v>0</v>
      </c>
      <c r="BH125" s="225">
        <f>IF(N125="sníž. přenesená",J125,0)</f>
        <v>0</v>
      </c>
      <c r="BI125" s="225">
        <f>IF(N125="nulová",J125,0)</f>
        <v>0</v>
      </c>
      <c r="BJ125" s="18" t="s">
        <v>76</v>
      </c>
      <c r="BK125" s="225">
        <f>ROUND(I125*H125,2)</f>
        <v>0</v>
      </c>
      <c r="BL125" s="18" t="s">
        <v>139</v>
      </c>
      <c r="BM125" s="224" t="s">
        <v>190</v>
      </c>
    </row>
    <row r="126" s="2" customFormat="1">
      <c r="A126" s="39"/>
      <c r="B126" s="40"/>
      <c r="C126" s="41"/>
      <c r="D126" s="226" t="s">
        <v>141</v>
      </c>
      <c r="E126" s="41"/>
      <c r="F126" s="227" t="s">
        <v>191</v>
      </c>
      <c r="G126" s="41"/>
      <c r="H126" s="41"/>
      <c r="I126" s="228"/>
      <c r="J126" s="41"/>
      <c r="K126" s="41"/>
      <c r="L126" s="45"/>
      <c r="M126" s="229"/>
      <c r="N126" s="230"/>
      <c r="O126" s="85"/>
      <c r="P126" s="85"/>
      <c r="Q126" s="85"/>
      <c r="R126" s="85"/>
      <c r="S126" s="85"/>
      <c r="T126" s="86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141</v>
      </c>
      <c r="AU126" s="18" t="s">
        <v>78</v>
      </c>
    </row>
    <row r="127" s="13" customFormat="1">
      <c r="A127" s="13"/>
      <c r="B127" s="231"/>
      <c r="C127" s="232"/>
      <c r="D127" s="233" t="s">
        <v>143</v>
      </c>
      <c r="E127" s="234" t="s">
        <v>19</v>
      </c>
      <c r="F127" s="235" t="s">
        <v>192</v>
      </c>
      <c r="G127" s="232"/>
      <c r="H127" s="236">
        <v>50.399999999999999</v>
      </c>
      <c r="I127" s="237"/>
      <c r="J127" s="232"/>
      <c r="K127" s="232"/>
      <c r="L127" s="238"/>
      <c r="M127" s="239"/>
      <c r="N127" s="240"/>
      <c r="O127" s="240"/>
      <c r="P127" s="240"/>
      <c r="Q127" s="240"/>
      <c r="R127" s="240"/>
      <c r="S127" s="240"/>
      <c r="T127" s="241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2" t="s">
        <v>143</v>
      </c>
      <c r="AU127" s="242" t="s">
        <v>78</v>
      </c>
      <c r="AV127" s="13" t="s">
        <v>78</v>
      </c>
      <c r="AW127" s="13" t="s">
        <v>31</v>
      </c>
      <c r="AX127" s="13" t="s">
        <v>76</v>
      </c>
      <c r="AY127" s="242" t="s">
        <v>132</v>
      </c>
    </row>
    <row r="128" s="2" customFormat="1" ht="16.5" customHeight="1">
      <c r="A128" s="39"/>
      <c r="B128" s="40"/>
      <c r="C128" s="213" t="s">
        <v>186</v>
      </c>
      <c r="D128" s="213" t="s">
        <v>134</v>
      </c>
      <c r="E128" s="214" t="s">
        <v>193</v>
      </c>
      <c r="F128" s="215" t="s">
        <v>194</v>
      </c>
      <c r="G128" s="216" t="s">
        <v>137</v>
      </c>
      <c r="H128" s="217">
        <v>7.1500000000000004</v>
      </c>
      <c r="I128" s="218"/>
      <c r="J128" s="219">
        <f>ROUND(I128*H128,2)</f>
        <v>0</v>
      </c>
      <c r="K128" s="215" t="s">
        <v>138</v>
      </c>
      <c r="L128" s="45"/>
      <c r="M128" s="220" t="s">
        <v>19</v>
      </c>
      <c r="N128" s="221" t="s">
        <v>40</v>
      </c>
      <c r="O128" s="85"/>
      <c r="P128" s="222">
        <f>O128*H128</f>
        <v>0</v>
      </c>
      <c r="Q128" s="222">
        <v>0</v>
      </c>
      <c r="R128" s="222">
        <f>Q128*H128</f>
        <v>0</v>
      </c>
      <c r="S128" s="222">
        <v>2.2000000000000002</v>
      </c>
      <c r="T128" s="223">
        <f>S128*H128</f>
        <v>15.730000000000002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24" t="s">
        <v>139</v>
      </c>
      <c r="AT128" s="224" t="s">
        <v>134</v>
      </c>
      <c r="AU128" s="224" t="s">
        <v>78</v>
      </c>
      <c r="AY128" s="18" t="s">
        <v>132</v>
      </c>
      <c r="BE128" s="225">
        <f>IF(N128="základní",J128,0)</f>
        <v>0</v>
      </c>
      <c r="BF128" s="225">
        <f>IF(N128="snížená",J128,0)</f>
        <v>0</v>
      </c>
      <c r="BG128" s="225">
        <f>IF(N128="zákl. přenesená",J128,0)</f>
        <v>0</v>
      </c>
      <c r="BH128" s="225">
        <f>IF(N128="sníž. přenesená",J128,0)</f>
        <v>0</v>
      </c>
      <c r="BI128" s="225">
        <f>IF(N128="nulová",J128,0)</f>
        <v>0</v>
      </c>
      <c r="BJ128" s="18" t="s">
        <v>76</v>
      </c>
      <c r="BK128" s="225">
        <f>ROUND(I128*H128,2)</f>
        <v>0</v>
      </c>
      <c r="BL128" s="18" t="s">
        <v>139</v>
      </c>
      <c r="BM128" s="224" t="s">
        <v>195</v>
      </c>
    </row>
    <row r="129" s="2" customFormat="1">
      <c r="A129" s="39"/>
      <c r="B129" s="40"/>
      <c r="C129" s="41"/>
      <c r="D129" s="226" t="s">
        <v>141</v>
      </c>
      <c r="E129" s="41"/>
      <c r="F129" s="227" t="s">
        <v>196</v>
      </c>
      <c r="G129" s="41"/>
      <c r="H129" s="41"/>
      <c r="I129" s="228"/>
      <c r="J129" s="41"/>
      <c r="K129" s="41"/>
      <c r="L129" s="45"/>
      <c r="M129" s="229"/>
      <c r="N129" s="230"/>
      <c r="O129" s="85"/>
      <c r="P129" s="85"/>
      <c r="Q129" s="85"/>
      <c r="R129" s="85"/>
      <c r="S129" s="85"/>
      <c r="T129" s="86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141</v>
      </c>
      <c r="AU129" s="18" t="s">
        <v>78</v>
      </c>
    </row>
    <row r="130" s="13" customFormat="1">
      <c r="A130" s="13"/>
      <c r="B130" s="231"/>
      <c r="C130" s="232"/>
      <c r="D130" s="233" t="s">
        <v>143</v>
      </c>
      <c r="E130" s="234" t="s">
        <v>19</v>
      </c>
      <c r="F130" s="235" t="s">
        <v>197</v>
      </c>
      <c r="G130" s="232"/>
      <c r="H130" s="236">
        <v>3.1499999999999999</v>
      </c>
      <c r="I130" s="237"/>
      <c r="J130" s="232"/>
      <c r="K130" s="232"/>
      <c r="L130" s="238"/>
      <c r="M130" s="239"/>
      <c r="N130" s="240"/>
      <c r="O130" s="240"/>
      <c r="P130" s="240"/>
      <c r="Q130" s="240"/>
      <c r="R130" s="240"/>
      <c r="S130" s="240"/>
      <c r="T130" s="241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2" t="s">
        <v>143</v>
      </c>
      <c r="AU130" s="242" t="s">
        <v>78</v>
      </c>
      <c r="AV130" s="13" t="s">
        <v>78</v>
      </c>
      <c r="AW130" s="13" t="s">
        <v>31</v>
      </c>
      <c r="AX130" s="13" t="s">
        <v>69</v>
      </c>
      <c r="AY130" s="242" t="s">
        <v>132</v>
      </c>
    </row>
    <row r="131" s="13" customFormat="1">
      <c r="A131" s="13"/>
      <c r="B131" s="231"/>
      <c r="C131" s="232"/>
      <c r="D131" s="233" t="s">
        <v>143</v>
      </c>
      <c r="E131" s="234" t="s">
        <v>19</v>
      </c>
      <c r="F131" s="235" t="s">
        <v>198</v>
      </c>
      <c r="G131" s="232"/>
      <c r="H131" s="236">
        <v>4</v>
      </c>
      <c r="I131" s="237"/>
      <c r="J131" s="232"/>
      <c r="K131" s="232"/>
      <c r="L131" s="238"/>
      <c r="M131" s="239"/>
      <c r="N131" s="240"/>
      <c r="O131" s="240"/>
      <c r="P131" s="240"/>
      <c r="Q131" s="240"/>
      <c r="R131" s="240"/>
      <c r="S131" s="240"/>
      <c r="T131" s="241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2" t="s">
        <v>143</v>
      </c>
      <c r="AU131" s="242" t="s">
        <v>78</v>
      </c>
      <c r="AV131" s="13" t="s">
        <v>78</v>
      </c>
      <c r="AW131" s="13" t="s">
        <v>31</v>
      </c>
      <c r="AX131" s="13" t="s">
        <v>69</v>
      </c>
      <c r="AY131" s="242" t="s">
        <v>132</v>
      </c>
    </row>
    <row r="132" s="14" customFormat="1">
      <c r="A132" s="14"/>
      <c r="B132" s="243"/>
      <c r="C132" s="244"/>
      <c r="D132" s="233" t="s">
        <v>143</v>
      </c>
      <c r="E132" s="245" t="s">
        <v>19</v>
      </c>
      <c r="F132" s="246" t="s">
        <v>146</v>
      </c>
      <c r="G132" s="244"/>
      <c r="H132" s="247">
        <v>7.1500000000000004</v>
      </c>
      <c r="I132" s="248"/>
      <c r="J132" s="244"/>
      <c r="K132" s="244"/>
      <c r="L132" s="249"/>
      <c r="M132" s="250"/>
      <c r="N132" s="251"/>
      <c r="O132" s="251"/>
      <c r="P132" s="251"/>
      <c r="Q132" s="251"/>
      <c r="R132" s="251"/>
      <c r="S132" s="251"/>
      <c r="T132" s="252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3" t="s">
        <v>143</v>
      </c>
      <c r="AU132" s="253" t="s">
        <v>78</v>
      </c>
      <c r="AV132" s="14" t="s">
        <v>139</v>
      </c>
      <c r="AW132" s="14" t="s">
        <v>31</v>
      </c>
      <c r="AX132" s="14" t="s">
        <v>76</v>
      </c>
      <c r="AY132" s="253" t="s">
        <v>132</v>
      </c>
    </row>
    <row r="133" s="12" customFormat="1" ht="22.8" customHeight="1">
      <c r="A133" s="12"/>
      <c r="B133" s="197"/>
      <c r="C133" s="198"/>
      <c r="D133" s="199" t="s">
        <v>68</v>
      </c>
      <c r="E133" s="211" t="s">
        <v>199</v>
      </c>
      <c r="F133" s="211" t="s">
        <v>200</v>
      </c>
      <c r="G133" s="198"/>
      <c r="H133" s="198"/>
      <c r="I133" s="201"/>
      <c r="J133" s="212">
        <f>BK133</f>
        <v>0</v>
      </c>
      <c r="K133" s="198"/>
      <c r="L133" s="203"/>
      <c r="M133" s="204"/>
      <c r="N133" s="205"/>
      <c r="O133" s="205"/>
      <c r="P133" s="206">
        <f>SUM(P134:P149)</f>
        <v>0</v>
      </c>
      <c r="Q133" s="205"/>
      <c r="R133" s="206">
        <f>SUM(R134:R149)</f>
        <v>0</v>
      </c>
      <c r="S133" s="205"/>
      <c r="T133" s="207">
        <f>SUM(T134:T149)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08" t="s">
        <v>76</v>
      </c>
      <c r="AT133" s="209" t="s">
        <v>68</v>
      </c>
      <c r="AU133" s="209" t="s">
        <v>76</v>
      </c>
      <c r="AY133" s="208" t="s">
        <v>132</v>
      </c>
      <c r="BK133" s="210">
        <f>SUM(BK134:BK149)</f>
        <v>0</v>
      </c>
    </row>
    <row r="134" s="2" customFormat="1" ht="16.5" customHeight="1">
      <c r="A134" s="39"/>
      <c r="B134" s="40"/>
      <c r="C134" s="213" t="s">
        <v>201</v>
      </c>
      <c r="D134" s="213" t="s">
        <v>134</v>
      </c>
      <c r="E134" s="214" t="s">
        <v>202</v>
      </c>
      <c r="F134" s="215" t="s">
        <v>203</v>
      </c>
      <c r="G134" s="216" t="s">
        <v>156</v>
      </c>
      <c r="H134" s="217">
        <v>45.356999999999999</v>
      </c>
      <c r="I134" s="218"/>
      <c r="J134" s="219">
        <f>ROUND(I134*H134,2)</f>
        <v>0</v>
      </c>
      <c r="K134" s="215" t="s">
        <v>138</v>
      </c>
      <c r="L134" s="45"/>
      <c r="M134" s="220" t="s">
        <v>19</v>
      </c>
      <c r="N134" s="221" t="s">
        <v>40</v>
      </c>
      <c r="O134" s="85"/>
      <c r="P134" s="222">
        <f>O134*H134</f>
        <v>0</v>
      </c>
      <c r="Q134" s="222">
        <v>0</v>
      </c>
      <c r="R134" s="222">
        <f>Q134*H134</f>
        <v>0</v>
      </c>
      <c r="S134" s="222">
        <v>0</v>
      </c>
      <c r="T134" s="223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24" t="s">
        <v>139</v>
      </c>
      <c r="AT134" s="224" t="s">
        <v>134</v>
      </c>
      <c r="AU134" s="224" t="s">
        <v>78</v>
      </c>
      <c r="AY134" s="18" t="s">
        <v>132</v>
      </c>
      <c r="BE134" s="225">
        <f>IF(N134="základní",J134,0)</f>
        <v>0</v>
      </c>
      <c r="BF134" s="225">
        <f>IF(N134="snížená",J134,0)</f>
        <v>0</v>
      </c>
      <c r="BG134" s="225">
        <f>IF(N134="zákl. přenesená",J134,0)</f>
        <v>0</v>
      </c>
      <c r="BH134" s="225">
        <f>IF(N134="sníž. přenesená",J134,0)</f>
        <v>0</v>
      </c>
      <c r="BI134" s="225">
        <f>IF(N134="nulová",J134,0)</f>
        <v>0</v>
      </c>
      <c r="BJ134" s="18" t="s">
        <v>76</v>
      </c>
      <c r="BK134" s="225">
        <f>ROUND(I134*H134,2)</f>
        <v>0</v>
      </c>
      <c r="BL134" s="18" t="s">
        <v>139</v>
      </c>
      <c r="BM134" s="224" t="s">
        <v>204</v>
      </c>
    </row>
    <row r="135" s="2" customFormat="1">
      <c r="A135" s="39"/>
      <c r="B135" s="40"/>
      <c r="C135" s="41"/>
      <c r="D135" s="226" t="s">
        <v>141</v>
      </c>
      <c r="E135" s="41"/>
      <c r="F135" s="227" t="s">
        <v>205</v>
      </c>
      <c r="G135" s="41"/>
      <c r="H135" s="41"/>
      <c r="I135" s="228"/>
      <c r="J135" s="41"/>
      <c r="K135" s="41"/>
      <c r="L135" s="45"/>
      <c r="M135" s="229"/>
      <c r="N135" s="230"/>
      <c r="O135" s="85"/>
      <c r="P135" s="85"/>
      <c r="Q135" s="85"/>
      <c r="R135" s="85"/>
      <c r="S135" s="85"/>
      <c r="T135" s="86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141</v>
      </c>
      <c r="AU135" s="18" t="s">
        <v>78</v>
      </c>
    </row>
    <row r="136" s="2" customFormat="1" ht="16.5" customHeight="1">
      <c r="A136" s="39"/>
      <c r="B136" s="40"/>
      <c r="C136" s="213" t="s">
        <v>206</v>
      </c>
      <c r="D136" s="213" t="s">
        <v>134</v>
      </c>
      <c r="E136" s="214" t="s">
        <v>207</v>
      </c>
      <c r="F136" s="215" t="s">
        <v>208</v>
      </c>
      <c r="G136" s="216" t="s">
        <v>156</v>
      </c>
      <c r="H136" s="217">
        <v>45.356999999999999</v>
      </c>
      <c r="I136" s="218"/>
      <c r="J136" s="219">
        <f>ROUND(I136*H136,2)</f>
        <v>0</v>
      </c>
      <c r="K136" s="215" t="s">
        <v>138</v>
      </c>
      <c r="L136" s="45"/>
      <c r="M136" s="220" t="s">
        <v>19</v>
      </c>
      <c r="N136" s="221" t="s">
        <v>40</v>
      </c>
      <c r="O136" s="85"/>
      <c r="P136" s="222">
        <f>O136*H136</f>
        <v>0</v>
      </c>
      <c r="Q136" s="222">
        <v>0</v>
      </c>
      <c r="R136" s="222">
        <f>Q136*H136</f>
        <v>0</v>
      </c>
      <c r="S136" s="222">
        <v>0</v>
      </c>
      <c r="T136" s="223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24" t="s">
        <v>139</v>
      </c>
      <c r="AT136" s="224" t="s">
        <v>134</v>
      </c>
      <c r="AU136" s="224" t="s">
        <v>78</v>
      </c>
      <c r="AY136" s="18" t="s">
        <v>132</v>
      </c>
      <c r="BE136" s="225">
        <f>IF(N136="základní",J136,0)</f>
        <v>0</v>
      </c>
      <c r="BF136" s="225">
        <f>IF(N136="snížená",J136,0)</f>
        <v>0</v>
      </c>
      <c r="BG136" s="225">
        <f>IF(N136="zákl. přenesená",J136,0)</f>
        <v>0</v>
      </c>
      <c r="BH136" s="225">
        <f>IF(N136="sníž. přenesená",J136,0)</f>
        <v>0</v>
      </c>
      <c r="BI136" s="225">
        <f>IF(N136="nulová",J136,0)</f>
        <v>0</v>
      </c>
      <c r="BJ136" s="18" t="s">
        <v>76</v>
      </c>
      <c r="BK136" s="225">
        <f>ROUND(I136*H136,2)</f>
        <v>0</v>
      </c>
      <c r="BL136" s="18" t="s">
        <v>139</v>
      </c>
      <c r="BM136" s="224" t="s">
        <v>209</v>
      </c>
    </row>
    <row r="137" s="2" customFormat="1">
      <c r="A137" s="39"/>
      <c r="B137" s="40"/>
      <c r="C137" s="41"/>
      <c r="D137" s="226" t="s">
        <v>141</v>
      </c>
      <c r="E137" s="41"/>
      <c r="F137" s="227" t="s">
        <v>210</v>
      </c>
      <c r="G137" s="41"/>
      <c r="H137" s="41"/>
      <c r="I137" s="228"/>
      <c r="J137" s="41"/>
      <c r="K137" s="41"/>
      <c r="L137" s="45"/>
      <c r="M137" s="229"/>
      <c r="N137" s="230"/>
      <c r="O137" s="85"/>
      <c r="P137" s="85"/>
      <c r="Q137" s="85"/>
      <c r="R137" s="85"/>
      <c r="S137" s="85"/>
      <c r="T137" s="86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141</v>
      </c>
      <c r="AU137" s="18" t="s">
        <v>78</v>
      </c>
    </row>
    <row r="138" s="2" customFormat="1" ht="21.75" customHeight="1">
      <c r="A138" s="39"/>
      <c r="B138" s="40"/>
      <c r="C138" s="213" t="s">
        <v>211</v>
      </c>
      <c r="D138" s="213" t="s">
        <v>134</v>
      </c>
      <c r="E138" s="214" t="s">
        <v>212</v>
      </c>
      <c r="F138" s="215" t="s">
        <v>213</v>
      </c>
      <c r="G138" s="216" t="s">
        <v>156</v>
      </c>
      <c r="H138" s="217">
        <v>45.356999999999999</v>
      </c>
      <c r="I138" s="218"/>
      <c r="J138" s="219">
        <f>ROUND(I138*H138,2)</f>
        <v>0</v>
      </c>
      <c r="K138" s="215" t="s">
        <v>138</v>
      </c>
      <c r="L138" s="45"/>
      <c r="M138" s="220" t="s">
        <v>19</v>
      </c>
      <c r="N138" s="221" t="s">
        <v>40</v>
      </c>
      <c r="O138" s="85"/>
      <c r="P138" s="222">
        <f>O138*H138</f>
        <v>0</v>
      </c>
      <c r="Q138" s="222">
        <v>0</v>
      </c>
      <c r="R138" s="222">
        <f>Q138*H138</f>
        <v>0</v>
      </c>
      <c r="S138" s="222">
        <v>0</v>
      </c>
      <c r="T138" s="223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24" t="s">
        <v>139</v>
      </c>
      <c r="AT138" s="224" t="s">
        <v>134</v>
      </c>
      <c r="AU138" s="224" t="s">
        <v>78</v>
      </c>
      <c r="AY138" s="18" t="s">
        <v>132</v>
      </c>
      <c r="BE138" s="225">
        <f>IF(N138="základní",J138,0)</f>
        <v>0</v>
      </c>
      <c r="BF138" s="225">
        <f>IF(N138="snížená",J138,0)</f>
        <v>0</v>
      </c>
      <c r="BG138" s="225">
        <f>IF(N138="zákl. přenesená",J138,0)</f>
        <v>0</v>
      </c>
      <c r="BH138" s="225">
        <f>IF(N138="sníž. přenesená",J138,0)</f>
        <v>0</v>
      </c>
      <c r="BI138" s="225">
        <f>IF(N138="nulová",J138,0)</f>
        <v>0</v>
      </c>
      <c r="BJ138" s="18" t="s">
        <v>76</v>
      </c>
      <c r="BK138" s="225">
        <f>ROUND(I138*H138,2)</f>
        <v>0</v>
      </c>
      <c r="BL138" s="18" t="s">
        <v>139</v>
      </c>
      <c r="BM138" s="224" t="s">
        <v>214</v>
      </c>
    </row>
    <row r="139" s="2" customFormat="1">
      <c r="A139" s="39"/>
      <c r="B139" s="40"/>
      <c r="C139" s="41"/>
      <c r="D139" s="226" t="s">
        <v>141</v>
      </c>
      <c r="E139" s="41"/>
      <c r="F139" s="227" t="s">
        <v>215</v>
      </c>
      <c r="G139" s="41"/>
      <c r="H139" s="41"/>
      <c r="I139" s="228"/>
      <c r="J139" s="41"/>
      <c r="K139" s="41"/>
      <c r="L139" s="45"/>
      <c r="M139" s="229"/>
      <c r="N139" s="230"/>
      <c r="O139" s="85"/>
      <c r="P139" s="85"/>
      <c r="Q139" s="85"/>
      <c r="R139" s="85"/>
      <c r="S139" s="85"/>
      <c r="T139" s="86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141</v>
      </c>
      <c r="AU139" s="18" t="s">
        <v>78</v>
      </c>
    </row>
    <row r="140" s="2" customFormat="1" ht="24.15" customHeight="1">
      <c r="A140" s="39"/>
      <c r="B140" s="40"/>
      <c r="C140" s="213" t="s">
        <v>216</v>
      </c>
      <c r="D140" s="213" t="s">
        <v>134</v>
      </c>
      <c r="E140" s="214" t="s">
        <v>217</v>
      </c>
      <c r="F140" s="215" t="s">
        <v>218</v>
      </c>
      <c r="G140" s="216" t="s">
        <v>156</v>
      </c>
      <c r="H140" s="217">
        <v>226.785</v>
      </c>
      <c r="I140" s="218"/>
      <c r="J140" s="219">
        <f>ROUND(I140*H140,2)</f>
        <v>0</v>
      </c>
      <c r="K140" s="215" t="s">
        <v>138</v>
      </c>
      <c r="L140" s="45"/>
      <c r="M140" s="220" t="s">
        <v>19</v>
      </c>
      <c r="N140" s="221" t="s">
        <v>40</v>
      </c>
      <c r="O140" s="85"/>
      <c r="P140" s="222">
        <f>O140*H140</f>
        <v>0</v>
      </c>
      <c r="Q140" s="222">
        <v>0</v>
      </c>
      <c r="R140" s="222">
        <f>Q140*H140</f>
        <v>0</v>
      </c>
      <c r="S140" s="222">
        <v>0</v>
      </c>
      <c r="T140" s="223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24" t="s">
        <v>139</v>
      </c>
      <c r="AT140" s="224" t="s">
        <v>134</v>
      </c>
      <c r="AU140" s="224" t="s">
        <v>78</v>
      </c>
      <c r="AY140" s="18" t="s">
        <v>132</v>
      </c>
      <c r="BE140" s="225">
        <f>IF(N140="základní",J140,0)</f>
        <v>0</v>
      </c>
      <c r="BF140" s="225">
        <f>IF(N140="snížená",J140,0)</f>
        <v>0</v>
      </c>
      <c r="BG140" s="225">
        <f>IF(N140="zákl. přenesená",J140,0)</f>
        <v>0</v>
      </c>
      <c r="BH140" s="225">
        <f>IF(N140="sníž. přenesená",J140,0)</f>
        <v>0</v>
      </c>
      <c r="BI140" s="225">
        <f>IF(N140="nulová",J140,0)</f>
        <v>0</v>
      </c>
      <c r="BJ140" s="18" t="s">
        <v>76</v>
      </c>
      <c r="BK140" s="225">
        <f>ROUND(I140*H140,2)</f>
        <v>0</v>
      </c>
      <c r="BL140" s="18" t="s">
        <v>139</v>
      </c>
      <c r="BM140" s="224" t="s">
        <v>219</v>
      </c>
    </row>
    <row r="141" s="2" customFormat="1">
      <c r="A141" s="39"/>
      <c r="B141" s="40"/>
      <c r="C141" s="41"/>
      <c r="D141" s="226" t="s">
        <v>141</v>
      </c>
      <c r="E141" s="41"/>
      <c r="F141" s="227" t="s">
        <v>220</v>
      </c>
      <c r="G141" s="41"/>
      <c r="H141" s="41"/>
      <c r="I141" s="228"/>
      <c r="J141" s="41"/>
      <c r="K141" s="41"/>
      <c r="L141" s="45"/>
      <c r="M141" s="229"/>
      <c r="N141" s="230"/>
      <c r="O141" s="85"/>
      <c r="P141" s="85"/>
      <c r="Q141" s="85"/>
      <c r="R141" s="85"/>
      <c r="S141" s="85"/>
      <c r="T141" s="86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141</v>
      </c>
      <c r="AU141" s="18" t="s">
        <v>78</v>
      </c>
    </row>
    <row r="142" s="13" customFormat="1">
      <c r="A142" s="13"/>
      <c r="B142" s="231"/>
      <c r="C142" s="232"/>
      <c r="D142" s="233" t="s">
        <v>143</v>
      </c>
      <c r="E142" s="232"/>
      <c r="F142" s="235" t="s">
        <v>221</v>
      </c>
      <c r="G142" s="232"/>
      <c r="H142" s="236">
        <v>226.785</v>
      </c>
      <c r="I142" s="237"/>
      <c r="J142" s="232"/>
      <c r="K142" s="232"/>
      <c r="L142" s="238"/>
      <c r="M142" s="239"/>
      <c r="N142" s="240"/>
      <c r="O142" s="240"/>
      <c r="P142" s="240"/>
      <c r="Q142" s="240"/>
      <c r="R142" s="240"/>
      <c r="S142" s="240"/>
      <c r="T142" s="241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2" t="s">
        <v>143</v>
      </c>
      <c r="AU142" s="242" t="s">
        <v>78</v>
      </c>
      <c r="AV142" s="13" t="s">
        <v>78</v>
      </c>
      <c r="AW142" s="13" t="s">
        <v>4</v>
      </c>
      <c r="AX142" s="13" t="s">
        <v>76</v>
      </c>
      <c r="AY142" s="242" t="s">
        <v>132</v>
      </c>
    </row>
    <row r="143" s="2" customFormat="1" ht="16.5" customHeight="1">
      <c r="A143" s="39"/>
      <c r="B143" s="40"/>
      <c r="C143" s="213" t="s">
        <v>222</v>
      </c>
      <c r="D143" s="213" t="s">
        <v>134</v>
      </c>
      <c r="E143" s="214" t="s">
        <v>223</v>
      </c>
      <c r="F143" s="215" t="s">
        <v>224</v>
      </c>
      <c r="G143" s="216" t="s">
        <v>156</v>
      </c>
      <c r="H143" s="217">
        <v>45.356999999999999</v>
      </c>
      <c r="I143" s="218"/>
      <c r="J143" s="219">
        <f>ROUND(I143*H143,2)</f>
        <v>0</v>
      </c>
      <c r="K143" s="215" t="s">
        <v>138</v>
      </c>
      <c r="L143" s="45"/>
      <c r="M143" s="220" t="s">
        <v>19</v>
      </c>
      <c r="N143" s="221" t="s">
        <v>40</v>
      </c>
      <c r="O143" s="85"/>
      <c r="P143" s="222">
        <f>O143*H143</f>
        <v>0</v>
      </c>
      <c r="Q143" s="222">
        <v>0</v>
      </c>
      <c r="R143" s="222">
        <f>Q143*H143</f>
        <v>0</v>
      </c>
      <c r="S143" s="222">
        <v>0</v>
      </c>
      <c r="T143" s="223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24" t="s">
        <v>139</v>
      </c>
      <c r="AT143" s="224" t="s">
        <v>134</v>
      </c>
      <c r="AU143" s="224" t="s">
        <v>78</v>
      </c>
      <c r="AY143" s="18" t="s">
        <v>132</v>
      </c>
      <c r="BE143" s="225">
        <f>IF(N143="základní",J143,0)</f>
        <v>0</v>
      </c>
      <c r="BF143" s="225">
        <f>IF(N143="snížená",J143,0)</f>
        <v>0</v>
      </c>
      <c r="BG143" s="225">
        <f>IF(N143="zákl. přenesená",J143,0)</f>
        <v>0</v>
      </c>
      <c r="BH143" s="225">
        <f>IF(N143="sníž. přenesená",J143,0)</f>
        <v>0</v>
      </c>
      <c r="BI143" s="225">
        <f>IF(N143="nulová",J143,0)</f>
        <v>0</v>
      </c>
      <c r="BJ143" s="18" t="s">
        <v>76</v>
      </c>
      <c r="BK143" s="225">
        <f>ROUND(I143*H143,2)</f>
        <v>0</v>
      </c>
      <c r="BL143" s="18" t="s">
        <v>139</v>
      </c>
      <c r="BM143" s="224" t="s">
        <v>225</v>
      </c>
    </row>
    <row r="144" s="2" customFormat="1">
      <c r="A144" s="39"/>
      <c r="B144" s="40"/>
      <c r="C144" s="41"/>
      <c r="D144" s="226" t="s">
        <v>141</v>
      </c>
      <c r="E144" s="41"/>
      <c r="F144" s="227" t="s">
        <v>226</v>
      </c>
      <c r="G144" s="41"/>
      <c r="H144" s="41"/>
      <c r="I144" s="228"/>
      <c r="J144" s="41"/>
      <c r="K144" s="41"/>
      <c r="L144" s="45"/>
      <c r="M144" s="229"/>
      <c r="N144" s="230"/>
      <c r="O144" s="85"/>
      <c r="P144" s="85"/>
      <c r="Q144" s="85"/>
      <c r="R144" s="85"/>
      <c r="S144" s="85"/>
      <c r="T144" s="86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141</v>
      </c>
      <c r="AU144" s="18" t="s">
        <v>78</v>
      </c>
    </row>
    <row r="145" s="2" customFormat="1" ht="24.15" customHeight="1">
      <c r="A145" s="39"/>
      <c r="B145" s="40"/>
      <c r="C145" s="213" t="s">
        <v>8</v>
      </c>
      <c r="D145" s="213" t="s">
        <v>134</v>
      </c>
      <c r="E145" s="214" t="s">
        <v>227</v>
      </c>
      <c r="F145" s="215" t="s">
        <v>228</v>
      </c>
      <c r="G145" s="216" t="s">
        <v>156</v>
      </c>
      <c r="H145" s="217">
        <v>45.134</v>
      </c>
      <c r="I145" s="218"/>
      <c r="J145" s="219">
        <f>ROUND(I145*H145,2)</f>
        <v>0</v>
      </c>
      <c r="K145" s="215" t="s">
        <v>138</v>
      </c>
      <c r="L145" s="45"/>
      <c r="M145" s="220" t="s">
        <v>19</v>
      </c>
      <c r="N145" s="221" t="s">
        <v>40</v>
      </c>
      <c r="O145" s="85"/>
      <c r="P145" s="222">
        <f>O145*H145</f>
        <v>0</v>
      </c>
      <c r="Q145" s="222">
        <v>0</v>
      </c>
      <c r="R145" s="222">
        <f>Q145*H145</f>
        <v>0</v>
      </c>
      <c r="S145" s="222">
        <v>0</v>
      </c>
      <c r="T145" s="223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24" t="s">
        <v>139</v>
      </c>
      <c r="AT145" s="224" t="s">
        <v>134</v>
      </c>
      <c r="AU145" s="224" t="s">
        <v>78</v>
      </c>
      <c r="AY145" s="18" t="s">
        <v>132</v>
      </c>
      <c r="BE145" s="225">
        <f>IF(N145="základní",J145,0)</f>
        <v>0</v>
      </c>
      <c r="BF145" s="225">
        <f>IF(N145="snížená",J145,0)</f>
        <v>0</v>
      </c>
      <c r="BG145" s="225">
        <f>IF(N145="zákl. přenesená",J145,0)</f>
        <v>0</v>
      </c>
      <c r="BH145" s="225">
        <f>IF(N145="sníž. přenesená",J145,0)</f>
        <v>0</v>
      </c>
      <c r="BI145" s="225">
        <f>IF(N145="nulová",J145,0)</f>
        <v>0</v>
      </c>
      <c r="BJ145" s="18" t="s">
        <v>76</v>
      </c>
      <c r="BK145" s="225">
        <f>ROUND(I145*H145,2)</f>
        <v>0</v>
      </c>
      <c r="BL145" s="18" t="s">
        <v>139</v>
      </c>
      <c r="BM145" s="224" t="s">
        <v>229</v>
      </c>
    </row>
    <row r="146" s="2" customFormat="1">
      <c r="A146" s="39"/>
      <c r="B146" s="40"/>
      <c r="C146" s="41"/>
      <c r="D146" s="226" t="s">
        <v>141</v>
      </c>
      <c r="E146" s="41"/>
      <c r="F146" s="227" t="s">
        <v>230</v>
      </c>
      <c r="G146" s="41"/>
      <c r="H146" s="41"/>
      <c r="I146" s="228"/>
      <c r="J146" s="41"/>
      <c r="K146" s="41"/>
      <c r="L146" s="45"/>
      <c r="M146" s="229"/>
      <c r="N146" s="230"/>
      <c r="O146" s="85"/>
      <c r="P146" s="85"/>
      <c r="Q146" s="85"/>
      <c r="R146" s="85"/>
      <c r="S146" s="85"/>
      <c r="T146" s="86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141</v>
      </c>
      <c r="AU146" s="18" t="s">
        <v>78</v>
      </c>
    </row>
    <row r="147" s="13" customFormat="1">
      <c r="A147" s="13"/>
      <c r="B147" s="231"/>
      <c r="C147" s="232"/>
      <c r="D147" s="233" t="s">
        <v>143</v>
      </c>
      <c r="E147" s="234" t="s">
        <v>19</v>
      </c>
      <c r="F147" s="235" t="s">
        <v>231</v>
      </c>
      <c r="G147" s="232"/>
      <c r="H147" s="236">
        <v>45.134</v>
      </c>
      <c r="I147" s="237"/>
      <c r="J147" s="232"/>
      <c r="K147" s="232"/>
      <c r="L147" s="238"/>
      <c r="M147" s="239"/>
      <c r="N147" s="240"/>
      <c r="O147" s="240"/>
      <c r="P147" s="240"/>
      <c r="Q147" s="240"/>
      <c r="R147" s="240"/>
      <c r="S147" s="240"/>
      <c r="T147" s="241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2" t="s">
        <v>143</v>
      </c>
      <c r="AU147" s="242" t="s">
        <v>78</v>
      </c>
      <c r="AV147" s="13" t="s">
        <v>78</v>
      </c>
      <c r="AW147" s="13" t="s">
        <v>31</v>
      </c>
      <c r="AX147" s="13" t="s">
        <v>76</v>
      </c>
      <c r="AY147" s="242" t="s">
        <v>132</v>
      </c>
    </row>
    <row r="148" s="2" customFormat="1" ht="24.15" customHeight="1">
      <c r="A148" s="39"/>
      <c r="B148" s="40"/>
      <c r="C148" s="213" t="s">
        <v>232</v>
      </c>
      <c r="D148" s="213" t="s">
        <v>134</v>
      </c>
      <c r="E148" s="214" t="s">
        <v>233</v>
      </c>
      <c r="F148" s="215" t="s">
        <v>234</v>
      </c>
      <c r="G148" s="216" t="s">
        <v>156</v>
      </c>
      <c r="H148" s="217">
        <v>0.223</v>
      </c>
      <c r="I148" s="218"/>
      <c r="J148" s="219">
        <f>ROUND(I148*H148,2)</f>
        <v>0</v>
      </c>
      <c r="K148" s="215" t="s">
        <v>138</v>
      </c>
      <c r="L148" s="45"/>
      <c r="M148" s="220" t="s">
        <v>19</v>
      </c>
      <c r="N148" s="221" t="s">
        <v>40</v>
      </c>
      <c r="O148" s="85"/>
      <c r="P148" s="222">
        <f>O148*H148</f>
        <v>0</v>
      </c>
      <c r="Q148" s="222">
        <v>0</v>
      </c>
      <c r="R148" s="222">
        <f>Q148*H148</f>
        <v>0</v>
      </c>
      <c r="S148" s="222">
        <v>0</v>
      </c>
      <c r="T148" s="223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24" t="s">
        <v>139</v>
      </c>
      <c r="AT148" s="224" t="s">
        <v>134</v>
      </c>
      <c r="AU148" s="224" t="s">
        <v>78</v>
      </c>
      <c r="AY148" s="18" t="s">
        <v>132</v>
      </c>
      <c r="BE148" s="225">
        <f>IF(N148="základní",J148,0)</f>
        <v>0</v>
      </c>
      <c r="BF148" s="225">
        <f>IF(N148="snížená",J148,0)</f>
        <v>0</v>
      </c>
      <c r="BG148" s="225">
        <f>IF(N148="zákl. přenesená",J148,0)</f>
        <v>0</v>
      </c>
      <c r="BH148" s="225">
        <f>IF(N148="sníž. přenesená",J148,0)</f>
        <v>0</v>
      </c>
      <c r="BI148" s="225">
        <f>IF(N148="nulová",J148,0)</f>
        <v>0</v>
      </c>
      <c r="BJ148" s="18" t="s">
        <v>76</v>
      </c>
      <c r="BK148" s="225">
        <f>ROUND(I148*H148,2)</f>
        <v>0</v>
      </c>
      <c r="BL148" s="18" t="s">
        <v>139</v>
      </c>
      <c r="BM148" s="224" t="s">
        <v>235</v>
      </c>
    </row>
    <row r="149" s="2" customFormat="1">
      <c r="A149" s="39"/>
      <c r="B149" s="40"/>
      <c r="C149" s="41"/>
      <c r="D149" s="226" t="s">
        <v>141</v>
      </c>
      <c r="E149" s="41"/>
      <c r="F149" s="227" t="s">
        <v>236</v>
      </c>
      <c r="G149" s="41"/>
      <c r="H149" s="41"/>
      <c r="I149" s="228"/>
      <c r="J149" s="41"/>
      <c r="K149" s="41"/>
      <c r="L149" s="45"/>
      <c r="M149" s="229"/>
      <c r="N149" s="230"/>
      <c r="O149" s="85"/>
      <c r="P149" s="85"/>
      <c r="Q149" s="85"/>
      <c r="R149" s="85"/>
      <c r="S149" s="85"/>
      <c r="T149" s="86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141</v>
      </c>
      <c r="AU149" s="18" t="s">
        <v>78</v>
      </c>
    </row>
    <row r="150" s="12" customFormat="1" ht="22.8" customHeight="1">
      <c r="A150" s="12"/>
      <c r="B150" s="197"/>
      <c r="C150" s="198"/>
      <c r="D150" s="199" t="s">
        <v>68</v>
      </c>
      <c r="E150" s="211" t="s">
        <v>237</v>
      </c>
      <c r="F150" s="211" t="s">
        <v>238</v>
      </c>
      <c r="G150" s="198"/>
      <c r="H150" s="198"/>
      <c r="I150" s="201"/>
      <c r="J150" s="212">
        <f>BK150</f>
        <v>0</v>
      </c>
      <c r="K150" s="198"/>
      <c r="L150" s="203"/>
      <c r="M150" s="204"/>
      <c r="N150" s="205"/>
      <c r="O150" s="205"/>
      <c r="P150" s="206">
        <f>SUM(P151:P152)</f>
        <v>0</v>
      </c>
      <c r="Q150" s="205"/>
      <c r="R150" s="206">
        <f>SUM(R151:R152)</f>
        <v>0</v>
      </c>
      <c r="S150" s="205"/>
      <c r="T150" s="207">
        <f>SUM(T151:T152)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08" t="s">
        <v>76</v>
      </c>
      <c r="AT150" s="209" t="s">
        <v>68</v>
      </c>
      <c r="AU150" s="209" t="s">
        <v>76</v>
      </c>
      <c r="AY150" s="208" t="s">
        <v>132</v>
      </c>
      <c r="BK150" s="210">
        <f>SUM(BK151:BK152)</f>
        <v>0</v>
      </c>
    </row>
    <row r="151" s="2" customFormat="1" ht="16.5" customHeight="1">
      <c r="A151" s="39"/>
      <c r="B151" s="40"/>
      <c r="C151" s="213" t="s">
        <v>239</v>
      </c>
      <c r="D151" s="213" t="s">
        <v>134</v>
      </c>
      <c r="E151" s="214" t="s">
        <v>240</v>
      </c>
      <c r="F151" s="215" t="s">
        <v>241</v>
      </c>
      <c r="G151" s="216" t="s">
        <v>156</v>
      </c>
      <c r="H151" s="217">
        <v>13.039999999999999</v>
      </c>
      <c r="I151" s="218"/>
      <c r="J151" s="219">
        <f>ROUND(I151*H151,2)</f>
        <v>0</v>
      </c>
      <c r="K151" s="215" t="s">
        <v>138</v>
      </c>
      <c r="L151" s="45"/>
      <c r="M151" s="220" t="s">
        <v>19</v>
      </c>
      <c r="N151" s="221" t="s">
        <v>40</v>
      </c>
      <c r="O151" s="85"/>
      <c r="P151" s="222">
        <f>O151*H151</f>
        <v>0</v>
      </c>
      <c r="Q151" s="222">
        <v>0</v>
      </c>
      <c r="R151" s="222">
        <f>Q151*H151</f>
        <v>0</v>
      </c>
      <c r="S151" s="222">
        <v>0</v>
      </c>
      <c r="T151" s="223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24" t="s">
        <v>139</v>
      </c>
      <c r="AT151" s="224" t="s">
        <v>134</v>
      </c>
      <c r="AU151" s="224" t="s">
        <v>78</v>
      </c>
      <c r="AY151" s="18" t="s">
        <v>132</v>
      </c>
      <c r="BE151" s="225">
        <f>IF(N151="základní",J151,0)</f>
        <v>0</v>
      </c>
      <c r="BF151" s="225">
        <f>IF(N151="snížená",J151,0)</f>
        <v>0</v>
      </c>
      <c r="BG151" s="225">
        <f>IF(N151="zákl. přenesená",J151,0)</f>
        <v>0</v>
      </c>
      <c r="BH151" s="225">
        <f>IF(N151="sníž. přenesená",J151,0)</f>
        <v>0</v>
      </c>
      <c r="BI151" s="225">
        <f>IF(N151="nulová",J151,0)</f>
        <v>0</v>
      </c>
      <c r="BJ151" s="18" t="s">
        <v>76</v>
      </c>
      <c r="BK151" s="225">
        <f>ROUND(I151*H151,2)</f>
        <v>0</v>
      </c>
      <c r="BL151" s="18" t="s">
        <v>139</v>
      </c>
      <c r="BM151" s="224" t="s">
        <v>242</v>
      </c>
    </row>
    <row r="152" s="2" customFormat="1">
      <c r="A152" s="39"/>
      <c r="B152" s="40"/>
      <c r="C152" s="41"/>
      <c r="D152" s="226" t="s">
        <v>141</v>
      </c>
      <c r="E152" s="41"/>
      <c r="F152" s="227" t="s">
        <v>243</v>
      </c>
      <c r="G152" s="41"/>
      <c r="H152" s="41"/>
      <c r="I152" s="228"/>
      <c r="J152" s="41"/>
      <c r="K152" s="41"/>
      <c r="L152" s="45"/>
      <c r="M152" s="229"/>
      <c r="N152" s="230"/>
      <c r="O152" s="85"/>
      <c r="P152" s="85"/>
      <c r="Q152" s="85"/>
      <c r="R152" s="85"/>
      <c r="S152" s="85"/>
      <c r="T152" s="86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141</v>
      </c>
      <c r="AU152" s="18" t="s">
        <v>78</v>
      </c>
    </row>
    <row r="153" s="12" customFormat="1" ht="25.92" customHeight="1">
      <c r="A153" s="12"/>
      <c r="B153" s="197"/>
      <c r="C153" s="198"/>
      <c r="D153" s="199" t="s">
        <v>68</v>
      </c>
      <c r="E153" s="200" t="s">
        <v>244</v>
      </c>
      <c r="F153" s="200" t="s">
        <v>245</v>
      </c>
      <c r="G153" s="198"/>
      <c r="H153" s="198"/>
      <c r="I153" s="201"/>
      <c r="J153" s="202">
        <f>BK153</f>
        <v>0</v>
      </c>
      <c r="K153" s="198"/>
      <c r="L153" s="203"/>
      <c r="M153" s="204"/>
      <c r="N153" s="205"/>
      <c r="O153" s="205"/>
      <c r="P153" s="206">
        <f>P154+P157+P159+P161+P163+P170</f>
        <v>0</v>
      </c>
      <c r="Q153" s="205"/>
      <c r="R153" s="206">
        <f>R154+R157+R159+R161+R163+R170</f>
        <v>0</v>
      </c>
      <c r="S153" s="205"/>
      <c r="T153" s="207">
        <f>T154+T157+T159+T161+T163+T170</f>
        <v>0.89878499999999995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08" t="s">
        <v>78</v>
      </c>
      <c r="AT153" s="209" t="s">
        <v>68</v>
      </c>
      <c r="AU153" s="209" t="s">
        <v>69</v>
      </c>
      <c r="AY153" s="208" t="s">
        <v>132</v>
      </c>
      <c r="BK153" s="210">
        <f>BK154+BK157+BK159+BK161+BK163+BK170</f>
        <v>0</v>
      </c>
    </row>
    <row r="154" s="12" customFormat="1" ht="22.8" customHeight="1">
      <c r="A154" s="12"/>
      <c r="B154" s="197"/>
      <c r="C154" s="198"/>
      <c r="D154" s="199" t="s">
        <v>68</v>
      </c>
      <c r="E154" s="211" t="s">
        <v>246</v>
      </c>
      <c r="F154" s="211" t="s">
        <v>247</v>
      </c>
      <c r="G154" s="198"/>
      <c r="H154" s="198"/>
      <c r="I154" s="201"/>
      <c r="J154" s="212">
        <f>BK154</f>
        <v>0</v>
      </c>
      <c r="K154" s="198"/>
      <c r="L154" s="203"/>
      <c r="M154" s="204"/>
      <c r="N154" s="205"/>
      <c r="O154" s="205"/>
      <c r="P154" s="206">
        <f>SUM(P155:P156)</f>
        <v>0</v>
      </c>
      <c r="Q154" s="205"/>
      <c r="R154" s="206">
        <f>SUM(R155:R156)</f>
        <v>0</v>
      </c>
      <c r="S154" s="205"/>
      <c r="T154" s="207">
        <f>SUM(T155:T156)</f>
        <v>0.22274999999999998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08" t="s">
        <v>78</v>
      </c>
      <c r="AT154" s="209" t="s">
        <v>68</v>
      </c>
      <c r="AU154" s="209" t="s">
        <v>76</v>
      </c>
      <c r="AY154" s="208" t="s">
        <v>132</v>
      </c>
      <c r="BK154" s="210">
        <f>SUM(BK155:BK156)</f>
        <v>0</v>
      </c>
    </row>
    <row r="155" s="2" customFormat="1" ht="21.75" customHeight="1">
      <c r="A155" s="39"/>
      <c r="B155" s="40"/>
      <c r="C155" s="213" t="s">
        <v>248</v>
      </c>
      <c r="D155" s="213" t="s">
        <v>134</v>
      </c>
      <c r="E155" s="214" t="s">
        <v>249</v>
      </c>
      <c r="F155" s="215" t="s">
        <v>250</v>
      </c>
      <c r="G155" s="216" t="s">
        <v>163</v>
      </c>
      <c r="H155" s="217">
        <v>20.25</v>
      </c>
      <c r="I155" s="218"/>
      <c r="J155" s="219">
        <f>ROUND(I155*H155,2)</f>
        <v>0</v>
      </c>
      <c r="K155" s="215" t="s">
        <v>138</v>
      </c>
      <c r="L155" s="45"/>
      <c r="M155" s="220" t="s">
        <v>19</v>
      </c>
      <c r="N155" s="221" t="s">
        <v>40</v>
      </c>
      <c r="O155" s="85"/>
      <c r="P155" s="222">
        <f>O155*H155</f>
        <v>0</v>
      </c>
      <c r="Q155" s="222">
        <v>0</v>
      </c>
      <c r="R155" s="222">
        <f>Q155*H155</f>
        <v>0</v>
      </c>
      <c r="S155" s="222">
        <v>0.010999999999999999</v>
      </c>
      <c r="T155" s="223">
        <f>S155*H155</f>
        <v>0.22274999999999998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24" t="s">
        <v>232</v>
      </c>
      <c r="AT155" s="224" t="s">
        <v>134</v>
      </c>
      <c r="AU155" s="224" t="s">
        <v>78</v>
      </c>
      <c r="AY155" s="18" t="s">
        <v>132</v>
      </c>
      <c r="BE155" s="225">
        <f>IF(N155="základní",J155,0)</f>
        <v>0</v>
      </c>
      <c r="BF155" s="225">
        <f>IF(N155="snížená",J155,0)</f>
        <v>0</v>
      </c>
      <c r="BG155" s="225">
        <f>IF(N155="zákl. přenesená",J155,0)</f>
        <v>0</v>
      </c>
      <c r="BH155" s="225">
        <f>IF(N155="sníž. přenesená",J155,0)</f>
        <v>0</v>
      </c>
      <c r="BI155" s="225">
        <f>IF(N155="nulová",J155,0)</f>
        <v>0</v>
      </c>
      <c r="BJ155" s="18" t="s">
        <v>76</v>
      </c>
      <c r="BK155" s="225">
        <f>ROUND(I155*H155,2)</f>
        <v>0</v>
      </c>
      <c r="BL155" s="18" t="s">
        <v>232</v>
      </c>
      <c r="BM155" s="224" t="s">
        <v>251</v>
      </c>
    </row>
    <row r="156" s="2" customFormat="1">
      <c r="A156" s="39"/>
      <c r="B156" s="40"/>
      <c r="C156" s="41"/>
      <c r="D156" s="226" t="s">
        <v>141</v>
      </c>
      <c r="E156" s="41"/>
      <c r="F156" s="227" t="s">
        <v>252</v>
      </c>
      <c r="G156" s="41"/>
      <c r="H156" s="41"/>
      <c r="I156" s="228"/>
      <c r="J156" s="41"/>
      <c r="K156" s="41"/>
      <c r="L156" s="45"/>
      <c r="M156" s="229"/>
      <c r="N156" s="230"/>
      <c r="O156" s="85"/>
      <c r="P156" s="85"/>
      <c r="Q156" s="85"/>
      <c r="R156" s="85"/>
      <c r="S156" s="85"/>
      <c r="T156" s="86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141</v>
      </c>
      <c r="AU156" s="18" t="s">
        <v>78</v>
      </c>
    </row>
    <row r="157" s="12" customFormat="1" ht="22.8" customHeight="1">
      <c r="A157" s="12"/>
      <c r="B157" s="197"/>
      <c r="C157" s="198"/>
      <c r="D157" s="199" t="s">
        <v>68</v>
      </c>
      <c r="E157" s="211" t="s">
        <v>253</v>
      </c>
      <c r="F157" s="211" t="s">
        <v>254</v>
      </c>
      <c r="G157" s="198"/>
      <c r="H157" s="198"/>
      <c r="I157" s="201"/>
      <c r="J157" s="212">
        <f>BK157</f>
        <v>0</v>
      </c>
      <c r="K157" s="198"/>
      <c r="L157" s="203"/>
      <c r="M157" s="204"/>
      <c r="N157" s="205"/>
      <c r="O157" s="205"/>
      <c r="P157" s="206">
        <f>P158</f>
        <v>0</v>
      </c>
      <c r="Q157" s="205"/>
      <c r="R157" s="206">
        <f>R158</f>
        <v>0</v>
      </c>
      <c r="S157" s="205"/>
      <c r="T157" s="207">
        <f>T158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208" t="s">
        <v>78</v>
      </c>
      <c r="AT157" s="209" t="s">
        <v>68</v>
      </c>
      <c r="AU157" s="209" t="s">
        <v>76</v>
      </c>
      <c r="AY157" s="208" t="s">
        <v>132</v>
      </c>
      <c r="BK157" s="210">
        <f>BK158</f>
        <v>0</v>
      </c>
    </row>
    <row r="158" s="2" customFormat="1" ht="16.5" customHeight="1">
      <c r="A158" s="39"/>
      <c r="B158" s="40"/>
      <c r="C158" s="213" t="s">
        <v>255</v>
      </c>
      <c r="D158" s="213" t="s">
        <v>134</v>
      </c>
      <c r="E158" s="214" t="s">
        <v>256</v>
      </c>
      <c r="F158" s="215" t="s">
        <v>257</v>
      </c>
      <c r="G158" s="216" t="s">
        <v>258</v>
      </c>
      <c r="H158" s="217">
        <v>1</v>
      </c>
      <c r="I158" s="218"/>
      <c r="J158" s="219">
        <f>ROUND(I158*H158,2)</f>
        <v>0</v>
      </c>
      <c r="K158" s="215" t="s">
        <v>19</v>
      </c>
      <c r="L158" s="45"/>
      <c r="M158" s="220" t="s">
        <v>19</v>
      </c>
      <c r="N158" s="221" t="s">
        <v>40</v>
      </c>
      <c r="O158" s="85"/>
      <c r="P158" s="222">
        <f>O158*H158</f>
        <v>0</v>
      </c>
      <c r="Q158" s="222">
        <v>0</v>
      </c>
      <c r="R158" s="222">
        <f>Q158*H158</f>
        <v>0</v>
      </c>
      <c r="S158" s="222">
        <v>0</v>
      </c>
      <c r="T158" s="223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24" t="s">
        <v>232</v>
      </c>
      <c r="AT158" s="224" t="s">
        <v>134</v>
      </c>
      <c r="AU158" s="224" t="s">
        <v>78</v>
      </c>
      <c r="AY158" s="18" t="s">
        <v>132</v>
      </c>
      <c r="BE158" s="225">
        <f>IF(N158="základní",J158,0)</f>
        <v>0</v>
      </c>
      <c r="BF158" s="225">
        <f>IF(N158="snížená",J158,0)</f>
        <v>0</v>
      </c>
      <c r="BG158" s="225">
        <f>IF(N158="zákl. přenesená",J158,0)</f>
        <v>0</v>
      </c>
      <c r="BH158" s="225">
        <f>IF(N158="sníž. přenesená",J158,0)</f>
        <v>0</v>
      </c>
      <c r="BI158" s="225">
        <f>IF(N158="nulová",J158,0)</f>
        <v>0</v>
      </c>
      <c r="BJ158" s="18" t="s">
        <v>76</v>
      </c>
      <c r="BK158" s="225">
        <f>ROUND(I158*H158,2)</f>
        <v>0</v>
      </c>
      <c r="BL158" s="18" t="s">
        <v>232</v>
      </c>
      <c r="BM158" s="224" t="s">
        <v>259</v>
      </c>
    </row>
    <row r="159" s="12" customFormat="1" ht="22.8" customHeight="1">
      <c r="A159" s="12"/>
      <c r="B159" s="197"/>
      <c r="C159" s="198"/>
      <c r="D159" s="199" t="s">
        <v>68</v>
      </c>
      <c r="E159" s="211" t="s">
        <v>260</v>
      </c>
      <c r="F159" s="211" t="s">
        <v>261</v>
      </c>
      <c r="G159" s="198"/>
      <c r="H159" s="198"/>
      <c r="I159" s="201"/>
      <c r="J159" s="212">
        <f>BK159</f>
        <v>0</v>
      </c>
      <c r="K159" s="198"/>
      <c r="L159" s="203"/>
      <c r="M159" s="204"/>
      <c r="N159" s="205"/>
      <c r="O159" s="205"/>
      <c r="P159" s="206">
        <f>P160</f>
        <v>0</v>
      </c>
      <c r="Q159" s="205"/>
      <c r="R159" s="206">
        <f>R160</f>
        <v>0</v>
      </c>
      <c r="S159" s="205"/>
      <c r="T159" s="207">
        <f>T160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08" t="s">
        <v>78</v>
      </c>
      <c r="AT159" s="209" t="s">
        <v>68</v>
      </c>
      <c r="AU159" s="209" t="s">
        <v>76</v>
      </c>
      <c r="AY159" s="208" t="s">
        <v>132</v>
      </c>
      <c r="BK159" s="210">
        <f>BK160</f>
        <v>0</v>
      </c>
    </row>
    <row r="160" s="2" customFormat="1" ht="16.5" customHeight="1">
      <c r="A160" s="39"/>
      <c r="B160" s="40"/>
      <c r="C160" s="213" t="s">
        <v>262</v>
      </c>
      <c r="D160" s="213" t="s">
        <v>134</v>
      </c>
      <c r="E160" s="214" t="s">
        <v>263</v>
      </c>
      <c r="F160" s="215" t="s">
        <v>264</v>
      </c>
      <c r="G160" s="216" t="s">
        <v>258</v>
      </c>
      <c r="H160" s="217">
        <v>1</v>
      </c>
      <c r="I160" s="218"/>
      <c r="J160" s="219">
        <f>ROUND(I160*H160,2)</f>
        <v>0</v>
      </c>
      <c r="K160" s="215" t="s">
        <v>19</v>
      </c>
      <c r="L160" s="45"/>
      <c r="M160" s="220" t="s">
        <v>19</v>
      </c>
      <c r="N160" s="221" t="s">
        <v>40</v>
      </c>
      <c r="O160" s="85"/>
      <c r="P160" s="222">
        <f>O160*H160</f>
        <v>0</v>
      </c>
      <c r="Q160" s="222">
        <v>0</v>
      </c>
      <c r="R160" s="222">
        <f>Q160*H160</f>
        <v>0</v>
      </c>
      <c r="S160" s="222">
        <v>0</v>
      </c>
      <c r="T160" s="223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24" t="s">
        <v>232</v>
      </c>
      <c r="AT160" s="224" t="s">
        <v>134</v>
      </c>
      <c r="AU160" s="224" t="s">
        <v>78</v>
      </c>
      <c r="AY160" s="18" t="s">
        <v>132</v>
      </c>
      <c r="BE160" s="225">
        <f>IF(N160="základní",J160,0)</f>
        <v>0</v>
      </c>
      <c r="BF160" s="225">
        <f>IF(N160="snížená",J160,0)</f>
        <v>0</v>
      </c>
      <c r="BG160" s="225">
        <f>IF(N160="zákl. přenesená",J160,0)</f>
        <v>0</v>
      </c>
      <c r="BH160" s="225">
        <f>IF(N160="sníž. přenesená",J160,0)</f>
        <v>0</v>
      </c>
      <c r="BI160" s="225">
        <f>IF(N160="nulová",J160,0)</f>
        <v>0</v>
      </c>
      <c r="BJ160" s="18" t="s">
        <v>76</v>
      </c>
      <c r="BK160" s="225">
        <f>ROUND(I160*H160,2)</f>
        <v>0</v>
      </c>
      <c r="BL160" s="18" t="s">
        <v>232</v>
      </c>
      <c r="BM160" s="224" t="s">
        <v>265</v>
      </c>
    </row>
    <row r="161" s="12" customFormat="1" ht="22.8" customHeight="1">
      <c r="A161" s="12"/>
      <c r="B161" s="197"/>
      <c r="C161" s="198"/>
      <c r="D161" s="199" t="s">
        <v>68</v>
      </c>
      <c r="E161" s="211" t="s">
        <v>266</v>
      </c>
      <c r="F161" s="211" t="s">
        <v>267</v>
      </c>
      <c r="G161" s="198"/>
      <c r="H161" s="198"/>
      <c r="I161" s="201"/>
      <c r="J161" s="212">
        <f>BK161</f>
        <v>0</v>
      </c>
      <c r="K161" s="198"/>
      <c r="L161" s="203"/>
      <c r="M161" s="204"/>
      <c r="N161" s="205"/>
      <c r="O161" s="205"/>
      <c r="P161" s="206">
        <f>P162</f>
        <v>0</v>
      </c>
      <c r="Q161" s="205"/>
      <c r="R161" s="206">
        <f>R162</f>
        <v>0</v>
      </c>
      <c r="S161" s="205"/>
      <c r="T161" s="207">
        <f>T162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08" t="s">
        <v>78</v>
      </c>
      <c r="AT161" s="209" t="s">
        <v>68</v>
      </c>
      <c r="AU161" s="209" t="s">
        <v>76</v>
      </c>
      <c r="AY161" s="208" t="s">
        <v>132</v>
      </c>
      <c r="BK161" s="210">
        <f>BK162</f>
        <v>0</v>
      </c>
    </row>
    <row r="162" s="2" customFormat="1" ht="16.5" customHeight="1">
      <c r="A162" s="39"/>
      <c r="B162" s="40"/>
      <c r="C162" s="213" t="s">
        <v>7</v>
      </c>
      <c r="D162" s="213" t="s">
        <v>134</v>
      </c>
      <c r="E162" s="214" t="s">
        <v>268</v>
      </c>
      <c r="F162" s="215" t="s">
        <v>269</v>
      </c>
      <c r="G162" s="216" t="s">
        <v>258</v>
      </c>
      <c r="H162" s="217">
        <v>1</v>
      </c>
      <c r="I162" s="218"/>
      <c r="J162" s="219">
        <f>ROUND(I162*H162,2)</f>
        <v>0</v>
      </c>
      <c r="K162" s="215" t="s">
        <v>19</v>
      </c>
      <c r="L162" s="45"/>
      <c r="M162" s="220" t="s">
        <v>19</v>
      </c>
      <c r="N162" s="221" t="s">
        <v>40</v>
      </c>
      <c r="O162" s="85"/>
      <c r="P162" s="222">
        <f>O162*H162</f>
        <v>0</v>
      </c>
      <c r="Q162" s="222">
        <v>0</v>
      </c>
      <c r="R162" s="222">
        <f>Q162*H162</f>
        <v>0</v>
      </c>
      <c r="S162" s="222">
        <v>0</v>
      </c>
      <c r="T162" s="223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24" t="s">
        <v>232</v>
      </c>
      <c r="AT162" s="224" t="s">
        <v>134</v>
      </c>
      <c r="AU162" s="224" t="s">
        <v>78</v>
      </c>
      <c r="AY162" s="18" t="s">
        <v>132</v>
      </c>
      <c r="BE162" s="225">
        <f>IF(N162="základní",J162,0)</f>
        <v>0</v>
      </c>
      <c r="BF162" s="225">
        <f>IF(N162="snížená",J162,0)</f>
        <v>0</v>
      </c>
      <c r="BG162" s="225">
        <f>IF(N162="zákl. přenesená",J162,0)</f>
        <v>0</v>
      </c>
      <c r="BH162" s="225">
        <f>IF(N162="sníž. přenesená",J162,0)</f>
        <v>0</v>
      </c>
      <c r="BI162" s="225">
        <f>IF(N162="nulová",J162,0)</f>
        <v>0</v>
      </c>
      <c r="BJ162" s="18" t="s">
        <v>76</v>
      </c>
      <c r="BK162" s="225">
        <f>ROUND(I162*H162,2)</f>
        <v>0</v>
      </c>
      <c r="BL162" s="18" t="s">
        <v>232</v>
      </c>
      <c r="BM162" s="224" t="s">
        <v>270</v>
      </c>
    </row>
    <row r="163" s="12" customFormat="1" ht="22.8" customHeight="1">
      <c r="A163" s="12"/>
      <c r="B163" s="197"/>
      <c r="C163" s="198"/>
      <c r="D163" s="199" t="s">
        <v>68</v>
      </c>
      <c r="E163" s="211" t="s">
        <v>271</v>
      </c>
      <c r="F163" s="211" t="s">
        <v>272</v>
      </c>
      <c r="G163" s="198"/>
      <c r="H163" s="198"/>
      <c r="I163" s="201"/>
      <c r="J163" s="212">
        <f>BK163</f>
        <v>0</v>
      </c>
      <c r="K163" s="198"/>
      <c r="L163" s="203"/>
      <c r="M163" s="204"/>
      <c r="N163" s="205"/>
      <c r="O163" s="205"/>
      <c r="P163" s="206">
        <f>SUM(P164:P169)</f>
        <v>0</v>
      </c>
      <c r="Q163" s="205"/>
      <c r="R163" s="206">
        <f>SUM(R164:R169)</f>
        <v>0</v>
      </c>
      <c r="S163" s="205"/>
      <c r="T163" s="207">
        <f>SUM(T164:T169)</f>
        <v>0.55574999999999997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208" t="s">
        <v>78</v>
      </c>
      <c r="AT163" s="209" t="s">
        <v>68</v>
      </c>
      <c r="AU163" s="209" t="s">
        <v>76</v>
      </c>
      <c r="AY163" s="208" t="s">
        <v>132</v>
      </c>
      <c r="BK163" s="210">
        <f>SUM(BK164:BK169)</f>
        <v>0</v>
      </c>
    </row>
    <row r="164" s="2" customFormat="1" ht="24.15" customHeight="1">
      <c r="A164" s="39"/>
      <c r="B164" s="40"/>
      <c r="C164" s="213" t="s">
        <v>273</v>
      </c>
      <c r="D164" s="213" t="s">
        <v>134</v>
      </c>
      <c r="E164" s="214" t="s">
        <v>274</v>
      </c>
      <c r="F164" s="215" t="s">
        <v>275</v>
      </c>
      <c r="G164" s="216" t="s">
        <v>276</v>
      </c>
      <c r="H164" s="217">
        <v>18</v>
      </c>
      <c r="I164" s="218"/>
      <c r="J164" s="219">
        <f>ROUND(I164*H164,2)</f>
        <v>0</v>
      </c>
      <c r="K164" s="215" t="s">
        <v>138</v>
      </c>
      <c r="L164" s="45"/>
      <c r="M164" s="220" t="s">
        <v>19</v>
      </c>
      <c r="N164" s="221" t="s">
        <v>40</v>
      </c>
      <c r="O164" s="85"/>
      <c r="P164" s="222">
        <f>O164*H164</f>
        <v>0</v>
      </c>
      <c r="Q164" s="222">
        <v>0</v>
      </c>
      <c r="R164" s="222">
        <f>Q164*H164</f>
        <v>0</v>
      </c>
      <c r="S164" s="222">
        <v>0.014</v>
      </c>
      <c r="T164" s="223">
        <f>S164*H164</f>
        <v>0.252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24" t="s">
        <v>232</v>
      </c>
      <c r="AT164" s="224" t="s">
        <v>134</v>
      </c>
      <c r="AU164" s="224" t="s">
        <v>78</v>
      </c>
      <c r="AY164" s="18" t="s">
        <v>132</v>
      </c>
      <c r="BE164" s="225">
        <f>IF(N164="základní",J164,0)</f>
        <v>0</v>
      </c>
      <c r="BF164" s="225">
        <f>IF(N164="snížená",J164,0)</f>
        <v>0</v>
      </c>
      <c r="BG164" s="225">
        <f>IF(N164="zákl. přenesená",J164,0)</f>
        <v>0</v>
      </c>
      <c r="BH164" s="225">
        <f>IF(N164="sníž. přenesená",J164,0)</f>
        <v>0</v>
      </c>
      <c r="BI164" s="225">
        <f>IF(N164="nulová",J164,0)</f>
        <v>0</v>
      </c>
      <c r="BJ164" s="18" t="s">
        <v>76</v>
      </c>
      <c r="BK164" s="225">
        <f>ROUND(I164*H164,2)</f>
        <v>0</v>
      </c>
      <c r="BL164" s="18" t="s">
        <v>232</v>
      </c>
      <c r="BM164" s="224" t="s">
        <v>277</v>
      </c>
    </row>
    <row r="165" s="2" customFormat="1">
      <c r="A165" s="39"/>
      <c r="B165" s="40"/>
      <c r="C165" s="41"/>
      <c r="D165" s="226" t="s">
        <v>141</v>
      </c>
      <c r="E165" s="41"/>
      <c r="F165" s="227" t="s">
        <v>278</v>
      </c>
      <c r="G165" s="41"/>
      <c r="H165" s="41"/>
      <c r="I165" s="228"/>
      <c r="J165" s="41"/>
      <c r="K165" s="41"/>
      <c r="L165" s="45"/>
      <c r="M165" s="229"/>
      <c r="N165" s="230"/>
      <c r="O165" s="85"/>
      <c r="P165" s="85"/>
      <c r="Q165" s="85"/>
      <c r="R165" s="85"/>
      <c r="S165" s="85"/>
      <c r="T165" s="86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141</v>
      </c>
      <c r="AU165" s="18" t="s">
        <v>78</v>
      </c>
    </row>
    <row r="166" s="13" customFormat="1">
      <c r="A166" s="13"/>
      <c r="B166" s="231"/>
      <c r="C166" s="232"/>
      <c r="D166" s="233" t="s">
        <v>143</v>
      </c>
      <c r="E166" s="234" t="s">
        <v>19</v>
      </c>
      <c r="F166" s="235" t="s">
        <v>279</v>
      </c>
      <c r="G166" s="232"/>
      <c r="H166" s="236">
        <v>18</v>
      </c>
      <c r="I166" s="237"/>
      <c r="J166" s="232"/>
      <c r="K166" s="232"/>
      <c r="L166" s="238"/>
      <c r="M166" s="239"/>
      <c r="N166" s="240"/>
      <c r="O166" s="240"/>
      <c r="P166" s="240"/>
      <c r="Q166" s="240"/>
      <c r="R166" s="240"/>
      <c r="S166" s="240"/>
      <c r="T166" s="241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2" t="s">
        <v>143</v>
      </c>
      <c r="AU166" s="242" t="s">
        <v>78</v>
      </c>
      <c r="AV166" s="13" t="s">
        <v>78</v>
      </c>
      <c r="AW166" s="13" t="s">
        <v>31</v>
      </c>
      <c r="AX166" s="13" t="s">
        <v>76</v>
      </c>
      <c r="AY166" s="242" t="s">
        <v>132</v>
      </c>
    </row>
    <row r="167" s="2" customFormat="1" ht="24.15" customHeight="1">
      <c r="A167" s="39"/>
      <c r="B167" s="40"/>
      <c r="C167" s="213" t="s">
        <v>280</v>
      </c>
      <c r="D167" s="213" t="s">
        <v>134</v>
      </c>
      <c r="E167" s="214" t="s">
        <v>281</v>
      </c>
      <c r="F167" s="215" t="s">
        <v>282</v>
      </c>
      <c r="G167" s="216" t="s">
        <v>163</v>
      </c>
      <c r="H167" s="217">
        <v>20.25</v>
      </c>
      <c r="I167" s="218"/>
      <c r="J167" s="219">
        <f>ROUND(I167*H167,2)</f>
        <v>0</v>
      </c>
      <c r="K167" s="215" t="s">
        <v>138</v>
      </c>
      <c r="L167" s="45"/>
      <c r="M167" s="220" t="s">
        <v>19</v>
      </c>
      <c r="N167" s="221" t="s">
        <v>40</v>
      </c>
      <c r="O167" s="85"/>
      <c r="P167" s="222">
        <f>O167*H167</f>
        <v>0</v>
      </c>
      <c r="Q167" s="222">
        <v>0</v>
      </c>
      <c r="R167" s="222">
        <f>Q167*H167</f>
        <v>0</v>
      </c>
      <c r="S167" s="222">
        <v>0.014999999999999999</v>
      </c>
      <c r="T167" s="223">
        <f>S167*H167</f>
        <v>0.30374999999999996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24" t="s">
        <v>232</v>
      </c>
      <c r="AT167" s="224" t="s">
        <v>134</v>
      </c>
      <c r="AU167" s="224" t="s">
        <v>78</v>
      </c>
      <c r="AY167" s="18" t="s">
        <v>132</v>
      </c>
      <c r="BE167" s="225">
        <f>IF(N167="základní",J167,0)</f>
        <v>0</v>
      </c>
      <c r="BF167" s="225">
        <f>IF(N167="snížená",J167,0)</f>
        <v>0</v>
      </c>
      <c r="BG167" s="225">
        <f>IF(N167="zákl. přenesená",J167,0)</f>
        <v>0</v>
      </c>
      <c r="BH167" s="225">
        <f>IF(N167="sníž. přenesená",J167,0)</f>
        <v>0</v>
      </c>
      <c r="BI167" s="225">
        <f>IF(N167="nulová",J167,0)</f>
        <v>0</v>
      </c>
      <c r="BJ167" s="18" t="s">
        <v>76</v>
      </c>
      <c r="BK167" s="225">
        <f>ROUND(I167*H167,2)</f>
        <v>0</v>
      </c>
      <c r="BL167" s="18" t="s">
        <v>232</v>
      </c>
      <c r="BM167" s="224" t="s">
        <v>283</v>
      </c>
    </row>
    <row r="168" s="2" customFormat="1">
      <c r="A168" s="39"/>
      <c r="B168" s="40"/>
      <c r="C168" s="41"/>
      <c r="D168" s="226" t="s">
        <v>141</v>
      </c>
      <c r="E168" s="41"/>
      <c r="F168" s="227" t="s">
        <v>284</v>
      </c>
      <c r="G168" s="41"/>
      <c r="H168" s="41"/>
      <c r="I168" s="228"/>
      <c r="J168" s="41"/>
      <c r="K168" s="41"/>
      <c r="L168" s="45"/>
      <c r="M168" s="229"/>
      <c r="N168" s="230"/>
      <c r="O168" s="85"/>
      <c r="P168" s="85"/>
      <c r="Q168" s="85"/>
      <c r="R168" s="85"/>
      <c r="S168" s="85"/>
      <c r="T168" s="86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141</v>
      </c>
      <c r="AU168" s="18" t="s">
        <v>78</v>
      </c>
    </row>
    <row r="169" s="13" customFormat="1">
      <c r="A169" s="13"/>
      <c r="B169" s="231"/>
      <c r="C169" s="232"/>
      <c r="D169" s="233" t="s">
        <v>143</v>
      </c>
      <c r="E169" s="234" t="s">
        <v>19</v>
      </c>
      <c r="F169" s="235" t="s">
        <v>285</v>
      </c>
      <c r="G169" s="232"/>
      <c r="H169" s="236">
        <v>20.25</v>
      </c>
      <c r="I169" s="237"/>
      <c r="J169" s="232"/>
      <c r="K169" s="232"/>
      <c r="L169" s="238"/>
      <c r="M169" s="239"/>
      <c r="N169" s="240"/>
      <c r="O169" s="240"/>
      <c r="P169" s="240"/>
      <c r="Q169" s="240"/>
      <c r="R169" s="240"/>
      <c r="S169" s="240"/>
      <c r="T169" s="241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2" t="s">
        <v>143</v>
      </c>
      <c r="AU169" s="242" t="s">
        <v>78</v>
      </c>
      <c r="AV169" s="13" t="s">
        <v>78</v>
      </c>
      <c r="AW169" s="13" t="s">
        <v>31</v>
      </c>
      <c r="AX169" s="13" t="s">
        <v>76</v>
      </c>
      <c r="AY169" s="242" t="s">
        <v>132</v>
      </c>
    </row>
    <row r="170" s="12" customFormat="1" ht="22.8" customHeight="1">
      <c r="A170" s="12"/>
      <c r="B170" s="197"/>
      <c r="C170" s="198"/>
      <c r="D170" s="199" t="s">
        <v>68</v>
      </c>
      <c r="E170" s="211" t="s">
        <v>286</v>
      </c>
      <c r="F170" s="211" t="s">
        <v>287</v>
      </c>
      <c r="G170" s="198"/>
      <c r="H170" s="198"/>
      <c r="I170" s="201"/>
      <c r="J170" s="212">
        <f>BK170</f>
        <v>0</v>
      </c>
      <c r="K170" s="198"/>
      <c r="L170" s="203"/>
      <c r="M170" s="204"/>
      <c r="N170" s="205"/>
      <c r="O170" s="205"/>
      <c r="P170" s="206">
        <f>SUM(P171:P172)</f>
        <v>0</v>
      </c>
      <c r="Q170" s="205"/>
      <c r="R170" s="206">
        <f>SUM(R171:R172)</f>
        <v>0</v>
      </c>
      <c r="S170" s="205"/>
      <c r="T170" s="207">
        <f>SUM(T171:T172)</f>
        <v>0.120285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208" t="s">
        <v>78</v>
      </c>
      <c r="AT170" s="209" t="s">
        <v>68</v>
      </c>
      <c r="AU170" s="209" t="s">
        <v>76</v>
      </c>
      <c r="AY170" s="208" t="s">
        <v>132</v>
      </c>
      <c r="BK170" s="210">
        <f>SUM(BK171:BK172)</f>
        <v>0</v>
      </c>
    </row>
    <row r="171" s="2" customFormat="1" ht="16.5" customHeight="1">
      <c r="A171" s="39"/>
      <c r="B171" s="40"/>
      <c r="C171" s="213" t="s">
        <v>288</v>
      </c>
      <c r="D171" s="213" t="s">
        <v>134</v>
      </c>
      <c r="E171" s="214" t="s">
        <v>289</v>
      </c>
      <c r="F171" s="215" t="s">
        <v>290</v>
      </c>
      <c r="G171" s="216" t="s">
        <v>163</v>
      </c>
      <c r="H171" s="217">
        <v>20.25</v>
      </c>
      <c r="I171" s="218"/>
      <c r="J171" s="219">
        <f>ROUND(I171*H171,2)</f>
        <v>0</v>
      </c>
      <c r="K171" s="215" t="s">
        <v>138</v>
      </c>
      <c r="L171" s="45"/>
      <c r="M171" s="220" t="s">
        <v>19</v>
      </c>
      <c r="N171" s="221" t="s">
        <v>40</v>
      </c>
      <c r="O171" s="85"/>
      <c r="P171" s="222">
        <f>O171*H171</f>
        <v>0</v>
      </c>
      <c r="Q171" s="222">
        <v>0</v>
      </c>
      <c r="R171" s="222">
        <f>Q171*H171</f>
        <v>0</v>
      </c>
      <c r="S171" s="222">
        <v>0.00594</v>
      </c>
      <c r="T171" s="223">
        <f>S171*H171</f>
        <v>0.120285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24" t="s">
        <v>232</v>
      </c>
      <c r="AT171" s="224" t="s">
        <v>134</v>
      </c>
      <c r="AU171" s="224" t="s">
        <v>78</v>
      </c>
      <c r="AY171" s="18" t="s">
        <v>132</v>
      </c>
      <c r="BE171" s="225">
        <f>IF(N171="základní",J171,0)</f>
        <v>0</v>
      </c>
      <c r="BF171" s="225">
        <f>IF(N171="snížená",J171,0)</f>
        <v>0</v>
      </c>
      <c r="BG171" s="225">
        <f>IF(N171="zákl. přenesená",J171,0)</f>
        <v>0</v>
      </c>
      <c r="BH171" s="225">
        <f>IF(N171="sníž. přenesená",J171,0)</f>
        <v>0</v>
      </c>
      <c r="BI171" s="225">
        <f>IF(N171="nulová",J171,0)</f>
        <v>0</v>
      </c>
      <c r="BJ171" s="18" t="s">
        <v>76</v>
      </c>
      <c r="BK171" s="225">
        <f>ROUND(I171*H171,2)</f>
        <v>0</v>
      </c>
      <c r="BL171" s="18" t="s">
        <v>232</v>
      </c>
      <c r="BM171" s="224" t="s">
        <v>291</v>
      </c>
    </row>
    <row r="172" s="2" customFormat="1">
      <c r="A172" s="39"/>
      <c r="B172" s="40"/>
      <c r="C172" s="41"/>
      <c r="D172" s="226" t="s">
        <v>141</v>
      </c>
      <c r="E172" s="41"/>
      <c r="F172" s="227" t="s">
        <v>292</v>
      </c>
      <c r="G172" s="41"/>
      <c r="H172" s="41"/>
      <c r="I172" s="228"/>
      <c r="J172" s="41"/>
      <c r="K172" s="41"/>
      <c r="L172" s="45"/>
      <c r="M172" s="264"/>
      <c r="N172" s="265"/>
      <c r="O172" s="266"/>
      <c r="P172" s="266"/>
      <c r="Q172" s="266"/>
      <c r="R172" s="266"/>
      <c r="S172" s="266"/>
      <c r="T172" s="267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141</v>
      </c>
      <c r="AU172" s="18" t="s">
        <v>78</v>
      </c>
    </row>
    <row r="173" s="2" customFormat="1" ht="6.96" customHeight="1">
      <c r="A173" s="39"/>
      <c r="B173" s="60"/>
      <c r="C173" s="61"/>
      <c r="D173" s="61"/>
      <c r="E173" s="61"/>
      <c r="F173" s="61"/>
      <c r="G173" s="61"/>
      <c r="H173" s="61"/>
      <c r="I173" s="61"/>
      <c r="J173" s="61"/>
      <c r="K173" s="61"/>
      <c r="L173" s="45"/>
      <c r="M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</row>
  </sheetData>
  <sheetProtection sheet="1" autoFilter="0" formatColumns="0" formatRows="0" objects="1" scenarios="1" spinCount="100000" saltValue="pXBMDx0yQbskV0Hii0Odhe8Vm7SdAudLzw4XFQZOhmOKxk2T7VazTeI/vmNtKhm8uKOY+6ZlTPWSUu4qsTcwvg==" hashValue="0E5PMcgYLhfjxii9d62jfBFbOEnXFHh3gAxzbluSua29PHYrcoy8ifEcy9RwA6gdPsK006du7VhD/2fzjLx8pQ==" algorithmName="SHA-512" password="CC35"/>
  <autoFilter ref="C96:K172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5:H85"/>
    <mergeCell ref="E87:H87"/>
    <mergeCell ref="E89:H89"/>
    <mergeCell ref="L2:V2"/>
  </mergeCells>
  <hyperlinks>
    <hyperlink ref="F101" r:id="rId1" display="https://podminky.urs.cz/item/CS_URS_2021_02/162651112"/>
    <hyperlink ref="F106" r:id="rId2" display="https://podminky.urs.cz/item/CS_URS_2021_02/174251101"/>
    <hyperlink ref="F109" r:id="rId3" display="https://podminky.urs.cz/item/CS_URS_2021_02/10364100"/>
    <hyperlink ref="F112" r:id="rId4" display="https://podminky.urs.cz/item/CS_URS_2021_02/181311103"/>
    <hyperlink ref="F115" r:id="rId5" display="https://podminky.urs.cz/item/CS_URS_2021_02/10364101"/>
    <hyperlink ref="F119" r:id="rId6" display="https://podminky.urs.cz/item/CS_URS_2021_02/181411121"/>
    <hyperlink ref="F122" r:id="rId7" display="https://podminky.urs.cz/item/CS_URS_2021_02/00572100"/>
    <hyperlink ref="F126" r:id="rId8" display="https://podminky.urs.cz/item/CS_URS_2021_02/981011415"/>
    <hyperlink ref="F129" r:id="rId9" display="https://podminky.urs.cz/item/CS_URS_2021_02/981511116"/>
    <hyperlink ref="F135" r:id="rId10" display="https://podminky.urs.cz/item/CS_URS_2021_02/997002611"/>
    <hyperlink ref="F137" r:id="rId11" display="https://podminky.urs.cz/item/CS_URS_2021_02/997006002"/>
    <hyperlink ref="F139" r:id="rId12" display="https://podminky.urs.cz/item/CS_URS_2021_02/997006512"/>
    <hyperlink ref="F141" r:id="rId13" display="https://podminky.urs.cz/item/CS_URS_2021_02/997006519"/>
    <hyperlink ref="F144" r:id="rId14" display="https://podminky.urs.cz/item/CS_URS_2021_02/997006551"/>
    <hyperlink ref="F146" r:id="rId15" display="https://podminky.urs.cz/item/CS_URS_2021_02/997013609"/>
    <hyperlink ref="F149" r:id="rId16" display="https://podminky.urs.cz/item/CS_URS_2021_02/997013814"/>
    <hyperlink ref="F152" r:id="rId17" display="https://podminky.urs.cz/item/CS_URS_2021_02/998231311"/>
    <hyperlink ref="F156" r:id="rId18" display="https://podminky.urs.cz/item/CS_URS_2021_02/712340832"/>
    <hyperlink ref="F165" r:id="rId19" display="https://podminky.urs.cz/item/CS_URS_2021_02/762331812"/>
    <hyperlink ref="F168" r:id="rId20" display="https://podminky.urs.cz/item/CS_URS_2021_02/762341811"/>
    <hyperlink ref="F172" r:id="rId21" display="https://podminky.urs.cz/item/CS_URS_2021_02/76400182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2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86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21"/>
      <c r="AT3" s="18" t="s">
        <v>78</v>
      </c>
    </row>
    <row r="4" s="1" customFormat="1" ht="24.96" customHeight="1">
      <c r="B4" s="21"/>
      <c r="D4" s="141" t="s">
        <v>96</v>
      </c>
      <c r="L4" s="21"/>
      <c r="M4" s="14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3" t="s">
        <v>16</v>
      </c>
      <c r="L6" s="21"/>
    </row>
    <row r="7" s="1" customFormat="1" ht="16.5" customHeight="1">
      <c r="B7" s="21"/>
      <c r="E7" s="144" t="str">
        <f>'Rekapitulace stavby'!K6</f>
        <v>Bourací práce vybraných objektů MČ Praha 5</v>
      </c>
      <c r="F7" s="143"/>
      <c r="G7" s="143"/>
      <c r="H7" s="143"/>
      <c r="L7" s="21"/>
    </row>
    <row r="8" s="1" customFormat="1" ht="12" customHeight="1">
      <c r="B8" s="21"/>
      <c r="D8" s="143" t="s">
        <v>97</v>
      </c>
      <c r="L8" s="21"/>
    </row>
    <row r="9" s="2" customFormat="1" ht="16.5" customHeight="1">
      <c r="A9" s="39"/>
      <c r="B9" s="45"/>
      <c r="C9" s="39"/>
      <c r="D9" s="39"/>
      <c r="E9" s="144" t="s">
        <v>98</v>
      </c>
      <c r="F9" s="39"/>
      <c r="G9" s="39"/>
      <c r="H9" s="39"/>
      <c r="I9" s="39"/>
      <c r="J9" s="39"/>
      <c r="K9" s="39"/>
      <c r="L9" s="14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43" t="s">
        <v>99</v>
      </c>
      <c r="E10" s="39"/>
      <c r="F10" s="39"/>
      <c r="G10" s="39"/>
      <c r="H10" s="39"/>
      <c r="I10" s="39"/>
      <c r="J10" s="39"/>
      <c r="K10" s="39"/>
      <c r="L10" s="14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46" t="s">
        <v>293</v>
      </c>
      <c r="F11" s="39"/>
      <c r="G11" s="39"/>
      <c r="H11" s="39"/>
      <c r="I11" s="39"/>
      <c r="J11" s="39"/>
      <c r="K11" s="39"/>
      <c r="L11" s="14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14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43" t="s">
        <v>18</v>
      </c>
      <c r="E13" s="39"/>
      <c r="F13" s="134" t="s">
        <v>19</v>
      </c>
      <c r="G13" s="39"/>
      <c r="H13" s="39"/>
      <c r="I13" s="143" t="s">
        <v>20</v>
      </c>
      <c r="J13" s="134" t="s">
        <v>19</v>
      </c>
      <c r="K13" s="39"/>
      <c r="L13" s="14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3" t="s">
        <v>21</v>
      </c>
      <c r="E14" s="39"/>
      <c r="F14" s="134" t="s">
        <v>22</v>
      </c>
      <c r="G14" s="39"/>
      <c r="H14" s="39"/>
      <c r="I14" s="143" t="s">
        <v>23</v>
      </c>
      <c r="J14" s="147" t="str">
        <f>'Rekapitulace stavby'!AN8</f>
        <v>1. 2. 2022</v>
      </c>
      <c r="K14" s="39"/>
      <c r="L14" s="14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14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43" t="s">
        <v>25</v>
      </c>
      <c r="E16" s="39"/>
      <c r="F16" s="39"/>
      <c r="G16" s="39"/>
      <c r="H16" s="39"/>
      <c r="I16" s="143" t="s">
        <v>26</v>
      </c>
      <c r="J16" s="134" t="str">
        <f>IF('Rekapitulace stavby'!AN10="","",'Rekapitulace stavby'!AN10)</f>
        <v/>
      </c>
      <c r="K16" s="39"/>
      <c r="L16" s="14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34" t="str">
        <f>IF('Rekapitulace stavby'!E11="","",'Rekapitulace stavby'!E11)</f>
        <v xml:space="preserve"> </v>
      </c>
      <c r="F17" s="39"/>
      <c r="G17" s="39"/>
      <c r="H17" s="39"/>
      <c r="I17" s="143" t="s">
        <v>27</v>
      </c>
      <c r="J17" s="134" t="str">
        <f>IF('Rekapitulace stavby'!AN11="","",'Rekapitulace stavby'!AN11)</f>
        <v/>
      </c>
      <c r="K17" s="39"/>
      <c r="L17" s="14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14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43" t="s">
        <v>28</v>
      </c>
      <c r="E19" s="39"/>
      <c r="F19" s="39"/>
      <c r="G19" s="39"/>
      <c r="H19" s="39"/>
      <c r="I19" s="143" t="s">
        <v>26</v>
      </c>
      <c r="J19" s="34" t="str">
        <f>'Rekapitulace stavby'!AN13</f>
        <v>Vyplň údaj</v>
      </c>
      <c r="K19" s="39"/>
      <c r="L19" s="14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34"/>
      <c r="G20" s="134"/>
      <c r="H20" s="134"/>
      <c r="I20" s="143" t="s">
        <v>27</v>
      </c>
      <c r="J20" s="34" t="str">
        <f>'Rekapitulace stavby'!AN14</f>
        <v>Vyplň údaj</v>
      </c>
      <c r="K20" s="39"/>
      <c r="L20" s="14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14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43" t="s">
        <v>30</v>
      </c>
      <c r="E22" s="39"/>
      <c r="F22" s="39"/>
      <c r="G22" s="39"/>
      <c r="H22" s="39"/>
      <c r="I22" s="143" t="s">
        <v>26</v>
      </c>
      <c r="J22" s="134" t="str">
        <f>IF('Rekapitulace stavby'!AN16="","",'Rekapitulace stavby'!AN16)</f>
        <v/>
      </c>
      <c r="K22" s="39"/>
      <c r="L22" s="14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34" t="str">
        <f>IF('Rekapitulace stavby'!E17="","",'Rekapitulace stavby'!E17)</f>
        <v xml:space="preserve"> </v>
      </c>
      <c r="F23" s="39"/>
      <c r="G23" s="39"/>
      <c r="H23" s="39"/>
      <c r="I23" s="143" t="s">
        <v>27</v>
      </c>
      <c r="J23" s="134" t="str">
        <f>IF('Rekapitulace stavby'!AN17="","",'Rekapitulace stavby'!AN17)</f>
        <v/>
      </c>
      <c r="K23" s="39"/>
      <c r="L23" s="14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14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43" t="s">
        <v>32</v>
      </c>
      <c r="E25" s="39"/>
      <c r="F25" s="39"/>
      <c r="G25" s="39"/>
      <c r="H25" s="39"/>
      <c r="I25" s="143" t="s">
        <v>26</v>
      </c>
      <c r="J25" s="134" t="str">
        <f>IF('Rekapitulace stavby'!AN19="","",'Rekapitulace stavby'!AN19)</f>
        <v/>
      </c>
      <c r="K25" s="39"/>
      <c r="L25" s="1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34" t="str">
        <f>IF('Rekapitulace stavby'!E20="","",'Rekapitulace stavby'!E20)</f>
        <v xml:space="preserve"> </v>
      </c>
      <c r="F26" s="39"/>
      <c r="G26" s="39"/>
      <c r="H26" s="39"/>
      <c r="I26" s="143" t="s">
        <v>27</v>
      </c>
      <c r="J26" s="134" t="str">
        <f>IF('Rekapitulace stavby'!AN20="","",'Rekapitulace stavby'!AN20)</f>
        <v/>
      </c>
      <c r="K26" s="39"/>
      <c r="L26" s="14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145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43" t="s">
        <v>33</v>
      </c>
      <c r="E28" s="39"/>
      <c r="F28" s="39"/>
      <c r="G28" s="39"/>
      <c r="H28" s="39"/>
      <c r="I28" s="39"/>
      <c r="J28" s="39"/>
      <c r="K28" s="39"/>
      <c r="L28" s="14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48"/>
      <c r="B29" s="149"/>
      <c r="C29" s="148"/>
      <c r="D29" s="148"/>
      <c r="E29" s="150" t="s">
        <v>19</v>
      </c>
      <c r="F29" s="150"/>
      <c r="G29" s="150"/>
      <c r="H29" s="150"/>
      <c r="I29" s="148"/>
      <c r="J29" s="148"/>
      <c r="K29" s="148"/>
      <c r="L29" s="151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14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2"/>
      <c r="E31" s="152"/>
      <c r="F31" s="152"/>
      <c r="G31" s="152"/>
      <c r="H31" s="152"/>
      <c r="I31" s="152"/>
      <c r="J31" s="152"/>
      <c r="K31" s="152"/>
      <c r="L31" s="14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53" t="s">
        <v>35</v>
      </c>
      <c r="E32" s="39"/>
      <c r="F32" s="39"/>
      <c r="G32" s="39"/>
      <c r="H32" s="39"/>
      <c r="I32" s="39"/>
      <c r="J32" s="154">
        <f>ROUND(J93, 2)</f>
        <v>0</v>
      </c>
      <c r="K32" s="39"/>
      <c r="L32" s="14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2"/>
      <c r="E33" s="152"/>
      <c r="F33" s="152"/>
      <c r="G33" s="152"/>
      <c r="H33" s="152"/>
      <c r="I33" s="152"/>
      <c r="J33" s="152"/>
      <c r="K33" s="152"/>
      <c r="L33" s="14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55" t="s">
        <v>37</v>
      </c>
      <c r="G34" s="39"/>
      <c r="H34" s="39"/>
      <c r="I34" s="155" t="s">
        <v>36</v>
      </c>
      <c r="J34" s="155" t="s">
        <v>38</v>
      </c>
      <c r="K34" s="39"/>
      <c r="L34" s="14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56" t="s">
        <v>39</v>
      </c>
      <c r="E35" s="143" t="s">
        <v>40</v>
      </c>
      <c r="F35" s="157">
        <f>ROUND((SUM(BE93:BE153)),  2)</f>
        <v>0</v>
      </c>
      <c r="G35" s="39"/>
      <c r="H35" s="39"/>
      <c r="I35" s="158">
        <v>0.20999999999999999</v>
      </c>
      <c r="J35" s="157">
        <f>ROUND(((SUM(BE93:BE153))*I35),  2)</f>
        <v>0</v>
      </c>
      <c r="K35" s="39"/>
      <c r="L35" s="14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43" t="s">
        <v>41</v>
      </c>
      <c r="F36" s="157">
        <f>ROUND((SUM(BF93:BF153)),  2)</f>
        <v>0</v>
      </c>
      <c r="G36" s="39"/>
      <c r="H36" s="39"/>
      <c r="I36" s="158">
        <v>0.14999999999999999</v>
      </c>
      <c r="J36" s="157">
        <f>ROUND(((SUM(BF93:BF153))*I36),  2)</f>
        <v>0</v>
      </c>
      <c r="K36" s="39"/>
      <c r="L36" s="14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3" t="s">
        <v>42</v>
      </c>
      <c r="F37" s="157">
        <f>ROUND((SUM(BG93:BG153)),  2)</f>
        <v>0</v>
      </c>
      <c r="G37" s="39"/>
      <c r="H37" s="39"/>
      <c r="I37" s="158">
        <v>0.20999999999999999</v>
      </c>
      <c r="J37" s="157">
        <f>0</f>
        <v>0</v>
      </c>
      <c r="K37" s="39"/>
      <c r="L37" s="14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43" t="s">
        <v>43</v>
      </c>
      <c r="F38" s="157">
        <f>ROUND((SUM(BH93:BH153)),  2)</f>
        <v>0</v>
      </c>
      <c r="G38" s="39"/>
      <c r="H38" s="39"/>
      <c r="I38" s="158">
        <v>0.14999999999999999</v>
      </c>
      <c r="J38" s="157">
        <f>0</f>
        <v>0</v>
      </c>
      <c r="K38" s="39"/>
      <c r="L38" s="14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43" t="s">
        <v>44</v>
      </c>
      <c r="F39" s="157">
        <f>ROUND((SUM(BI93:BI153)),  2)</f>
        <v>0</v>
      </c>
      <c r="G39" s="39"/>
      <c r="H39" s="39"/>
      <c r="I39" s="158">
        <v>0</v>
      </c>
      <c r="J39" s="157">
        <f>0</f>
        <v>0</v>
      </c>
      <c r="K39" s="39"/>
      <c r="L39" s="14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14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59"/>
      <c r="D41" s="160" t="s">
        <v>45</v>
      </c>
      <c r="E41" s="161"/>
      <c r="F41" s="161"/>
      <c r="G41" s="162" t="s">
        <v>46</v>
      </c>
      <c r="H41" s="163" t="s">
        <v>47</v>
      </c>
      <c r="I41" s="161"/>
      <c r="J41" s="164">
        <f>SUM(J32:J39)</f>
        <v>0</v>
      </c>
      <c r="K41" s="165"/>
      <c r="L41" s="145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166"/>
      <c r="C42" s="167"/>
      <c r="D42" s="167"/>
      <c r="E42" s="167"/>
      <c r="F42" s="167"/>
      <c r="G42" s="167"/>
      <c r="H42" s="167"/>
      <c r="I42" s="167"/>
      <c r="J42" s="167"/>
      <c r="K42" s="167"/>
      <c r="L42" s="145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6" s="2" customFormat="1" ht="6.96" customHeight="1">
      <c r="A46" s="39"/>
      <c r="B46" s="168"/>
      <c r="C46" s="169"/>
      <c r="D46" s="169"/>
      <c r="E46" s="169"/>
      <c r="F46" s="169"/>
      <c r="G46" s="169"/>
      <c r="H46" s="169"/>
      <c r="I46" s="169"/>
      <c r="J46" s="169"/>
      <c r="K46" s="169"/>
      <c r="L46" s="14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24.96" customHeight="1">
      <c r="A47" s="39"/>
      <c r="B47" s="40"/>
      <c r="C47" s="24" t="s">
        <v>101</v>
      </c>
      <c r="D47" s="41"/>
      <c r="E47" s="41"/>
      <c r="F47" s="41"/>
      <c r="G47" s="41"/>
      <c r="H47" s="41"/>
      <c r="I47" s="41"/>
      <c r="J47" s="41"/>
      <c r="K47" s="41"/>
      <c r="L47" s="14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6.96" customHeight="1">
      <c r="A48" s="39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14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16</v>
      </c>
      <c r="D49" s="41"/>
      <c r="E49" s="41"/>
      <c r="F49" s="41"/>
      <c r="G49" s="41"/>
      <c r="H49" s="41"/>
      <c r="I49" s="41"/>
      <c r="J49" s="41"/>
      <c r="K49" s="41"/>
      <c r="L49" s="14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170" t="str">
        <f>E7</f>
        <v>Bourací práce vybraných objektů MČ Praha 5</v>
      </c>
      <c r="F50" s="33"/>
      <c r="G50" s="33"/>
      <c r="H50" s="33"/>
      <c r="I50" s="41"/>
      <c r="J50" s="41"/>
      <c r="K50" s="41"/>
      <c r="L50" s="14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1" customFormat="1" ht="12" customHeight="1">
      <c r="B51" s="22"/>
      <c r="C51" s="33" t="s">
        <v>97</v>
      </c>
      <c r="D51" s="23"/>
      <c r="E51" s="23"/>
      <c r="F51" s="23"/>
      <c r="G51" s="23"/>
      <c r="H51" s="23"/>
      <c r="I51" s="23"/>
      <c r="J51" s="23"/>
      <c r="K51" s="23"/>
      <c r="L51" s="21"/>
    </row>
    <row r="52" s="2" customFormat="1" ht="16.5" customHeight="1">
      <c r="A52" s="39"/>
      <c r="B52" s="40"/>
      <c r="C52" s="41"/>
      <c r="D52" s="41"/>
      <c r="E52" s="170" t="s">
        <v>98</v>
      </c>
      <c r="F52" s="41"/>
      <c r="G52" s="41"/>
      <c r="H52" s="41"/>
      <c r="I52" s="41"/>
      <c r="J52" s="41"/>
      <c r="K52" s="41"/>
      <c r="L52" s="14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12" customHeight="1">
      <c r="A53" s="39"/>
      <c r="B53" s="40"/>
      <c r="C53" s="33" t="s">
        <v>99</v>
      </c>
      <c r="D53" s="41"/>
      <c r="E53" s="41"/>
      <c r="F53" s="41"/>
      <c r="G53" s="41"/>
      <c r="H53" s="41"/>
      <c r="I53" s="41"/>
      <c r="J53" s="41"/>
      <c r="K53" s="41"/>
      <c r="L53" s="14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6.5" customHeight="1">
      <c r="A54" s="39"/>
      <c r="B54" s="40"/>
      <c r="C54" s="41"/>
      <c r="D54" s="41"/>
      <c r="E54" s="70" t="str">
        <f>E11</f>
        <v>Objekt 2 - Šatny</v>
      </c>
      <c r="F54" s="41"/>
      <c r="G54" s="41"/>
      <c r="H54" s="41"/>
      <c r="I54" s="41"/>
      <c r="J54" s="41"/>
      <c r="K54" s="41"/>
      <c r="L54" s="14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6.96" customHeight="1">
      <c r="A55" s="39"/>
      <c r="B55" s="40"/>
      <c r="C55" s="41"/>
      <c r="D55" s="41"/>
      <c r="E55" s="41"/>
      <c r="F55" s="41"/>
      <c r="G55" s="41"/>
      <c r="H55" s="41"/>
      <c r="I55" s="41"/>
      <c r="J55" s="41"/>
      <c r="K55" s="41"/>
      <c r="L55" s="14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2" customHeight="1">
      <c r="A56" s="39"/>
      <c r="B56" s="40"/>
      <c r="C56" s="33" t="s">
        <v>21</v>
      </c>
      <c r="D56" s="41"/>
      <c r="E56" s="41"/>
      <c r="F56" s="28" t="str">
        <f>F14</f>
        <v xml:space="preserve"> </v>
      </c>
      <c r="G56" s="41"/>
      <c r="H56" s="41"/>
      <c r="I56" s="33" t="s">
        <v>23</v>
      </c>
      <c r="J56" s="73" t="str">
        <f>IF(J14="","",J14)</f>
        <v>1. 2. 2022</v>
      </c>
      <c r="K56" s="41"/>
      <c r="L56" s="14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6.96" customHeight="1">
      <c r="A57" s="39"/>
      <c r="B57" s="40"/>
      <c r="C57" s="41"/>
      <c r="D57" s="41"/>
      <c r="E57" s="41"/>
      <c r="F57" s="41"/>
      <c r="G57" s="41"/>
      <c r="H57" s="41"/>
      <c r="I57" s="41"/>
      <c r="J57" s="41"/>
      <c r="K57" s="41"/>
      <c r="L57" s="14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5.15" customHeight="1">
      <c r="A58" s="39"/>
      <c r="B58" s="40"/>
      <c r="C58" s="33" t="s">
        <v>25</v>
      </c>
      <c r="D58" s="41"/>
      <c r="E58" s="41"/>
      <c r="F58" s="28" t="str">
        <f>E17</f>
        <v xml:space="preserve"> </v>
      </c>
      <c r="G58" s="41"/>
      <c r="H58" s="41"/>
      <c r="I58" s="33" t="s">
        <v>30</v>
      </c>
      <c r="J58" s="37" t="str">
        <f>E23</f>
        <v xml:space="preserve"> </v>
      </c>
      <c r="K58" s="41"/>
      <c r="L58" s="14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15.15" customHeight="1">
      <c r="A59" s="39"/>
      <c r="B59" s="40"/>
      <c r="C59" s="33" t="s">
        <v>28</v>
      </c>
      <c r="D59" s="41"/>
      <c r="E59" s="41"/>
      <c r="F59" s="28" t="str">
        <f>IF(E20="","",E20)</f>
        <v>Vyplň údaj</v>
      </c>
      <c r="G59" s="41"/>
      <c r="H59" s="41"/>
      <c r="I59" s="33" t="s">
        <v>32</v>
      </c>
      <c r="J59" s="37" t="str">
        <f>E26</f>
        <v xml:space="preserve"> </v>
      </c>
      <c r="K59" s="41"/>
      <c r="L59" s="14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</row>
    <row r="60" s="2" customFormat="1" ht="10.32" customHeight="1">
      <c r="A60" s="39"/>
      <c r="B60" s="40"/>
      <c r="C60" s="41"/>
      <c r="D60" s="41"/>
      <c r="E60" s="41"/>
      <c r="F60" s="41"/>
      <c r="G60" s="41"/>
      <c r="H60" s="41"/>
      <c r="I60" s="41"/>
      <c r="J60" s="41"/>
      <c r="K60" s="41"/>
      <c r="L60" s="145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</row>
    <row r="61" s="2" customFormat="1" ht="29.28" customHeight="1">
      <c r="A61" s="39"/>
      <c r="B61" s="40"/>
      <c r="C61" s="171" t="s">
        <v>102</v>
      </c>
      <c r="D61" s="172"/>
      <c r="E61" s="172"/>
      <c r="F61" s="172"/>
      <c r="G61" s="172"/>
      <c r="H61" s="172"/>
      <c r="I61" s="172"/>
      <c r="J61" s="173" t="s">
        <v>103</v>
      </c>
      <c r="K61" s="172"/>
      <c r="L61" s="145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 s="2" customFormat="1" ht="10.32" customHeight="1">
      <c r="A62" s="39"/>
      <c r="B62" s="40"/>
      <c r="C62" s="41"/>
      <c r="D62" s="41"/>
      <c r="E62" s="41"/>
      <c r="F62" s="41"/>
      <c r="G62" s="41"/>
      <c r="H62" s="41"/>
      <c r="I62" s="41"/>
      <c r="J62" s="41"/>
      <c r="K62" s="41"/>
      <c r="L62" s="145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</row>
    <row r="63" s="2" customFormat="1" ht="22.8" customHeight="1">
      <c r="A63" s="39"/>
      <c r="B63" s="40"/>
      <c r="C63" s="174" t="s">
        <v>67</v>
      </c>
      <c r="D63" s="41"/>
      <c r="E63" s="41"/>
      <c r="F63" s="41"/>
      <c r="G63" s="41"/>
      <c r="H63" s="41"/>
      <c r="I63" s="41"/>
      <c r="J63" s="103">
        <f>J93</f>
        <v>0</v>
      </c>
      <c r="K63" s="41"/>
      <c r="L63" s="145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U63" s="18" t="s">
        <v>104</v>
      </c>
    </row>
    <row r="64" s="9" customFormat="1" ht="24.96" customHeight="1">
      <c r="A64" s="9"/>
      <c r="B64" s="175"/>
      <c r="C64" s="176"/>
      <c r="D64" s="177" t="s">
        <v>105</v>
      </c>
      <c r="E64" s="178"/>
      <c r="F64" s="178"/>
      <c r="G64" s="178"/>
      <c r="H64" s="178"/>
      <c r="I64" s="178"/>
      <c r="J64" s="179">
        <f>J94</f>
        <v>0</v>
      </c>
      <c r="K64" s="176"/>
      <c r="L64" s="180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1"/>
      <c r="C65" s="126"/>
      <c r="D65" s="182" t="s">
        <v>106</v>
      </c>
      <c r="E65" s="183"/>
      <c r="F65" s="183"/>
      <c r="G65" s="183"/>
      <c r="H65" s="183"/>
      <c r="I65" s="183"/>
      <c r="J65" s="184">
        <f>J95</f>
        <v>0</v>
      </c>
      <c r="K65" s="126"/>
      <c r="L65" s="185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1"/>
      <c r="C66" s="126"/>
      <c r="D66" s="182" t="s">
        <v>108</v>
      </c>
      <c r="E66" s="183"/>
      <c r="F66" s="183"/>
      <c r="G66" s="183"/>
      <c r="H66" s="183"/>
      <c r="I66" s="183"/>
      <c r="J66" s="184">
        <f>J99</f>
        <v>0</v>
      </c>
      <c r="K66" s="126"/>
      <c r="L66" s="185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9" customFormat="1" ht="24.96" customHeight="1">
      <c r="A67" s="9"/>
      <c r="B67" s="175"/>
      <c r="C67" s="176"/>
      <c r="D67" s="177" t="s">
        <v>110</v>
      </c>
      <c r="E67" s="178"/>
      <c r="F67" s="178"/>
      <c r="G67" s="178"/>
      <c r="H67" s="178"/>
      <c r="I67" s="178"/>
      <c r="J67" s="179">
        <f>J122</f>
        <v>0</v>
      </c>
      <c r="K67" s="176"/>
      <c r="L67" s="180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10" customFormat="1" ht="19.92" customHeight="1">
      <c r="A68" s="10"/>
      <c r="B68" s="181"/>
      <c r="C68" s="126"/>
      <c r="D68" s="182" t="s">
        <v>114</v>
      </c>
      <c r="E68" s="183"/>
      <c r="F68" s="183"/>
      <c r="G68" s="183"/>
      <c r="H68" s="183"/>
      <c r="I68" s="183"/>
      <c r="J68" s="184">
        <f>J123</f>
        <v>0</v>
      </c>
      <c r="K68" s="126"/>
      <c r="L68" s="185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1"/>
      <c r="C69" s="126"/>
      <c r="D69" s="182" t="s">
        <v>115</v>
      </c>
      <c r="E69" s="183"/>
      <c r="F69" s="183"/>
      <c r="G69" s="183"/>
      <c r="H69" s="183"/>
      <c r="I69" s="183"/>
      <c r="J69" s="184">
        <f>J125</f>
        <v>0</v>
      </c>
      <c r="K69" s="126"/>
      <c r="L69" s="185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1"/>
      <c r="C70" s="126"/>
      <c r="D70" s="182" t="s">
        <v>294</v>
      </c>
      <c r="E70" s="183"/>
      <c r="F70" s="183"/>
      <c r="G70" s="183"/>
      <c r="H70" s="183"/>
      <c r="I70" s="183"/>
      <c r="J70" s="184">
        <f>J129</f>
        <v>0</v>
      </c>
      <c r="K70" s="126"/>
      <c r="L70" s="185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1"/>
      <c r="C71" s="126"/>
      <c r="D71" s="182" t="s">
        <v>116</v>
      </c>
      <c r="E71" s="183"/>
      <c r="F71" s="183"/>
      <c r="G71" s="183"/>
      <c r="H71" s="183"/>
      <c r="I71" s="183"/>
      <c r="J71" s="184">
        <f>J150</f>
        <v>0</v>
      </c>
      <c r="K71" s="126"/>
      <c r="L71" s="185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2" customFormat="1" ht="21.84" customHeight="1">
      <c r="A72" s="39"/>
      <c r="B72" s="40"/>
      <c r="C72" s="41"/>
      <c r="D72" s="41"/>
      <c r="E72" s="41"/>
      <c r="F72" s="41"/>
      <c r="G72" s="41"/>
      <c r="H72" s="41"/>
      <c r="I72" s="41"/>
      <c r="J72" s="41"/>
      <c r="K72" s="41"/>
      <c r="L72" s="14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6.96" customHeight="1">
      <c r="A73" s="39"/>
      <c r="B73" s="60"/>
      <c r="C73" s="61"/>
      <c r="D73" s="61"/>
      <c r="E73" s="61"/>
      <c r="F73" s="61"/>
      <c r="G73" s="61"/>
      <c r="H73" s="61"/>
      <c r="I73" s="61"/>
      <c r="J73" s="61"/>
      <c r="K73" s="61"/>
      <c r="L73" s="14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7" s="2" customFormat="1" ht="6.96" customHeight="1">
      <c r="A77" s="39"/>
      <c r="B77" s="62"/>
      <c r="C77" s="63"/>
      <c r="D77" s="63"/>
      <c r="E77" s="63"/>
      <c r="F77" s="63"/>
      <c r="G77" s="63"/>
      <c r="H77" s="63"/>
      <c r="I77" s="63"/>
      <c r="J77" s="63"/>
      <c r="K77" s="63"/>
      <c r="L77" s="14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24.96" customHeight="1">
      <c r="A78" s="39"/>
      <c r="B78" s="40"/>
      <c r="C78" s="24" t="s">
        <v>117</v>
      </c>
      <c r="D78" s="41"/>
      <c r="E78" s="41"/>
      <c r="F78" s="41"/>
      <c r="G78" s="41"/>
      <c r="H78" s="41"/>
      <c r="I78" s="41"/>
      <c r="J78" s="41"/>
      <c r="K78" s="41"/>
      <c r="L78" s="14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6.96" customHeight="1">
      <c r="A79" s="39"/>
      <c r="B79" s="40"/>
      <c r="C79" s="41"/>
      <c r="D79" s="41"/>
      <c r="E79" s="41"/>
      <c r="F79" s="41"/>
      <c r="G79" s="41"/>
      <c r="H79" s="41"/>
      <c r="I79" s="41"/>
      <c r="J79" s="41"/>
      <c r="K79" s="41"/>
      <c r="L79" s="14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2" customHeight="1">
      <c r="A80" s="39"/>
      <c r="B80" s="40"/>
      <c r="C80" s="33" t="s">
        <v>16</v>
      </c>
      <c r="D80" s="41"/>
      <c r="E80" s="41"/>
      <c r="F80" s="41"/>
      <c r="G80" s="41"/>
      <c r="H80" s="41"/>
      <c r="I80" s="41"/>
      <c r="J80" s="41"/>
      <c r="K80" s="41"/>
      <c r="L80" s="14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16.5" customHeight="1">
      <c r="A81" s="39"/>
      <c r="B81" s="40"/>
      <c r="C81" s="41"/>
      <c r="D81" s="41"/>
      <c r="E81" s="170" t="str">
        <f>E7</f>
        <v>Bourací práce vybraných objektů MČ Praha 5</v>
      </c>
      <c r="F81" s="33"/>
      <c r="G81" s="33"/>
      <c r="H81" s="33"/>
      <c r="I81" s="41"/>
      <c r="J81" s="41"/>
      <c r="K81" s="41"/>
      <c r="L81" s="14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1" customFormat="1" ht="12" customHeight="1">
      <c r="B82" s="22"/>
      <c r="C82" s="33" t="s">
        <v>97</v>
      </c>
      <c r="D82" s="23"/>
      <c r="E82" s="23"/>
      <c r="F82" s="23"/>
      <c r="G82" s="23"/>
      <c r="H82" s="23"/>
      <c r="I82" s="23"/>
      <c r="J82" s="23"/>
      <c r="K82" s="23"/>
      <c r="L82" s="21"/>
    </row>
    <row r="83" s="2" customFormat="1" ht="16.5" customHeight="1">
      <c r="A83" s="39"/>
      <c r="B83" s="40"/>
      <c r="C83" s="41"/>
      <c r="D83" s="41"/>
      <c r="E83" s="170" t="s">
        <v>98</v>
      </c>
      <c r="F83" s="41"/>
      <c r="G83" s="41"/>
      <c r="H83" s="41"/>
      <c r="I83" s="41"/>
      <c r="J83" s="41"/>
      <c r="K83" s="41"/>
      <c r="L83" s="145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99</v>
      </c>
      <c r="D84" s="41"/>
      <c r="E84" s="41"/>
      <c r="F84" s="41"/>
      <c r="G84" s="41"/>
      <c r="H84" s="41"/>
      <c r="I84" s="41"/>
      <c r="J84" s="41"/>
      <c r="K84" s="41"/>
      <c r="L84" s="145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70" t="str">
        <f>E11</f>
        <v>Objekt 2 - Šatny</v>
      </c>
      <c r="F85" s="41"/>
      <c r="G85" s="41"/>
      <c r="H85" s="41"/>
      <c r="I85" s="41"/>
      <c r="J85" s="41"/>
      <c r="K85" s="41"/>
      <c r="L85" s="145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145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2" customHeight="1">
      <c r="A87" s="39"/>
      <c r="B87" s="40"/>
      <c r="C87" s="33" t="s">
        <v>21</v>
      </c>
      <c r="D87" s="41"/>
      <c r="E87" s="41"/>
      <c r="F87" s="28" t="str">
        <f>F14</f>
        <v xml:space="preserve"> </v>
      </c>
      <c r="G87" s="41"/>
      <c r="H87" s="41"/>
      <c r="I87" s="33" t="s">
        <v>23</v>
      </c>
      <c r="J87" s="73" t="str">
        <f>IF(J14="","",J14)</f>
        <v>1. 2. 2022</v>
      </c>
      <c r="K87" s="41"/>
      <c r="L87" s="145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145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5.15" customHeight="1">
      <c r="A89" s="39"/>
      <c r="B89" s="40"/>
      <c r="C89" s="33" t="s">
        <v>25</v>
      </c>
      <c r="D89" s="41"/>
      <c r="E89" s="41"/>
      <c r="F89" s="28" t="str">
        <f>E17</f>
        <v xml:space="preserve"> </v>
      </c>
      <c r="G89" s="41"/>
      <c r="H89" s="41"/>
      <c r="I89" s="33" t="s">
        <v>30</v>
      </c>
      <c r="J89" s="37" t="str">
        <f>E23</f>
        <v xml:space="preserve"> </v>
      </c>
      <c r="K89" s="41"/>
      <c r="L89" s="145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5.15" customHeight="1">
      <c r="A90" s="39"/>
      <c r="B90" s="40"/>
      <c r="C90" s="33" t="s">
        <v>28</v>
      </c>
      <c r="D90" s="41"/>
      <c r="E90" s="41"/>
      <c r="F90" s="28" t="str">
        <f>IF(E20="","",E20)</f>
        <v>Vyplň údaj</v>
      </c>
      <c r="G90" s="41"/>
      <c r="H90" s="41"/>
      <c r="I90" s="33" t="s">
        <v>32</v>
      </c>
      <c r="J90" s="37" t="str">
        <f>E26</f>
        <v xml:space="preserve"> </v>
      </c>
      <c r="K90" s="41"/>
      <c r="L90" s="145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0.32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145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11" customFormat="1" ht="29.28" customHeight="1">
      <c r="A92" s="186"/>
      <c r="B92" s="187"/>
      <c r="C92" s="188" t="s">
        <v>118</v>
      </c>
      <c r="D92" s="189" t="s">
        <v>54</v>
      </c>
      <c r="E92" s="189" t="s">
        <v>50</v>
      </c>
      <c r="F92" s="189" t="s">
        <v>51</v>
      </c>
      <c r="G92" s="189" t="s">
        <v>119</v>
      </c>
      <c r="H92" s="189" t="s">
        <v>120</v>
      </c>
      <c r="I92" s="189" t="s">
        <v>121</v>
      </c>
      <c r="J92" s="189" t="s">
        <v>103</v>
      </c>
      <c r="K92" s="190" t="s">
        <v>122</v>
      </c>
      <c r="L92" s="191"/>
      <c r="M92" s="93" t="s">
        <v>19</v>
      </c>
      <c r="N92" s="94" t="s">
        <v>39</v>
      </c>
      <c r="O92" s="94" t="s">
        <v>123</v>
      </c>
      <c r="P92" s="94" t="s">
        <v>124</v>
      </c>
      <c r="Q92" s="94" t="s">
        <v>125</v>
      </c>
      <c r="R92" s="94" t="s">
        <v>126</v>
      </c>
      <c r="S92" s="94" t="s">
        <v>127</v>
      </c>
      <c r="T92" s="95" t="s">
        <v>128</v>
      </c>
      <c r="U92" s="186"/>
      <c r="V92" s="186"/>
      <c r="W92" s="186"/>
      <c r="X92" s="186"/>
      <c r="Y92" s="186"/>
      <c r="Z92" s="186"/>
      <c r="AA92" s="186"/>
      <c r="AB92" s="186"/>
      <c r="AC92" s="186"/>
      <c r="AD92" s="186"/>
      <c r="AE92" s="186"/>
    </row>
    <row r="93" s="2" customFormat="1" ht="22.8" customHeight="1">
      <c r="A93" s="39"/>
      <c r="B93" s="40"/>
      <c r="C93" s="100" t="s">
        <v>129</v>
      </c>
      <c r="D93" s="41"/>
      <c r="E93" s="41"/>
      <c r="F93" s="41"/>
      <c r="G93" s="41"/>
      <c r="H93" s="41"/>
      <c r="I93" s="41"/>
      <c r="J93" s="192">
        <f>BK93</f>
        <v>0</v>
      </c>
      <c r="K93" s="41"/>
      <c r="L93" s="45"/>
      <c r="M93" s="96"/>
      <c r="N93" s="193"/>
      <c r="O93" s="97"/>
      <c r="P93" s="194">
        <f>P94+P122</f>
        <v>0</v>
      </c>
      <c r="Q93" s="97"/>
      <c r="R93" s="194">
        <f>R94+R122</f>
        <v>0</v>
      </c>
      <c r="S93" s="97"/>
      <c r="T93" s="195">
        <f>T94+T122</f>
        <v>95.812954560000009</v>
      </c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T93" s="18" t="s">
        <v>68</v>
      </c>
      <c r="AU93" s="18" t="s">
        <v>104</v>
      </c>
      <c r="BK93" s="196">
        <f>BK94+BK122</f>
        <v>0</v>
      </c>
    </row>
    <row r="94" s="12" customFormat="1" ht="25.92" customHeight="1">
      <c r="A94" s="12"/>
      <c r="B94" s="197"/>
      <c r="C94" s="198"/>
      <c r="D94" s="199" t="s">
        <v>68</v>
      </c>
      <c r="E94" s="200" t="s">
        <v>130</v>
      </c>
      <c r="F94" s="200" t="s">
        <v>131</v>
      </c>
      <c r="G94" s="198"/>
      <c r="H94" s="198"/>
      <c r="I94" s="201"/>
      <c r="J94" s="202">
        <f>BK94</f>
        <v>0</v>
      </c>
      <c r="K94" s="198"/>
      <c r="L94" s="203"/>
      <c r="M94" s="204"/>
      <c r="N94" s="205"/>
      <c r="O94" s="205"/>
      <c r="P94" s="206">
        <f>P95+P99</f>
        <v>0</v>
      </c>
      <c r="Q94" s="205"/>
      <c r="R94" s="206">
        <f>R95+R99</f>
        <v>0</v>
      </c>
      <c r="S94" s="205"/>
      <c r="T94" s="207">
        <f>T95+T99</f>
        <v>58.994250000000001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08" t="s">
        <v>76</v>
      </c>
      <c r="AT94" s="209" t="s">
        <v>68</v>
      </c>
      <c r="AU94" s="209" t="s">
        <v>69</v>
      </c>
      <c r="AY94" s="208" t="s">
        <v>132</v>
      </c>
      <c r="BK94" s="210">
        <f>BK95+BK99</f>
        <v>0</v>
      </c>
    </row>
    <row r="95" s="12" customFormat="1" ht="22.8" customHeight="1">
      <c r="A95" s="12"/>
      <c r="B95" s="197"/>
      <c r="C95" s="198"/>
      <c r="D95" s="199" t="s">
        <v>68</v>
      </c>
      <c r="E95" s="211" t="s">
        <v>76</v>
      </c>
      <c r="F95" s="211" t="s">
        <v>133</v>
      </c>
      <c r="G95" s="198"/>
      <c r="H95" s="198"/>
      <c r="I95" s="201"/>
      <c r="J95" s="212">
        <f>BK95</f>
        <v>0</v>
      </c>
      <c r="K95" s="198"/>
      <c r="L95" s="203"/>
      <c r="M95" s="204"/>
      <c r="N95" s="205"/>
      <c r="O95" s="205"/>
      <c r="P95" s="206">
        <f>SUM(P96:P98)</f>
        <v>0</v>
      </c>
      <c r="Q95" s="205"/>
      <c r="R95" s="206">
        <f>SUM(R96:R98)</f>
        <v>0</v>
      </c>
      <c r="S95" s="205"/>
      <c r="T95" s="207">
        <f>SUM(T96:T98)</f>
        <v>58.994250000000001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08" t="s">
        <v>76</v>
      </c>
      <c r="AT95" s="209" t="s">
        <v>68</v>
      </c>
      <c r="AU95" s="209" t="s">
        <v>76</v>
      </c>
      <c r="AY95" s="208" t="s">
        <v>132</v>
      </c>
      <c r="BK95" s="210">
        <f>SUM(BK96:BK98)</f>
        <v>0</v>
      </c>
    </row>
    <row r="96" s="2" customFormat="1" ht="44.25" customHeight="1">
      <c r="A96" s="39"/>
      <c r="B96" s="40"/>
      <c r="C96" s="213" t="s">
        <v>76</v>
      </c>
      <c r="D96" s="213" t="s">
        <v>134</v>
      </c>
      <c r="E96" s="214" t="s">
        <v>295</v>
      </c>
      <c r="F96" s="215" t="s">
        <v>296</v>
      </c>
      <c r="G96" s="216" t="s">
        <v>163</v>
      </c>
      <c r="H96" s="217">
        <v>138.81</v>
      </c>
      <c r="I96" s="218"/>
      <c r="J96" s="219">
        <f>ROUND(I96*H96,2)</f>
        <v>0</v>
      </c>
      <c r="K96" s="215" t="s">
        <v>138</v>
      </c>
      <c r="L96" s="45"/>
      <c r="M96" s="220" t="s">
        <v>19</v>
      </c>
      <c r="N96" s="221" t="s">
        <v>40</v>
      </c>
      <c r="O96" s="85"/>
      <c r="P96" s="222">
        <f>O96*H96</f>
        <v>0</v>
      </c>
      <c r="Q96" s="222">
        <v>0</v>
      </c>
      <c r="R96" s="222">
        <f>Q96*H96</f>
        <v>0</v>
      </c>
      <c r="S96" s="222">
        <v>0.42499999999999999</v>
      </c>
      <c r="T96" s="223">
        <f>S96*H96</f>
        <v>58.994250000000001</v>
      </c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R96" s="224" t="s">
        <v>139</v>
      </c>
      <c r="AT96" s="224" t="s">
        <v>134</v>
      </c>
      <c r="AU96" s="224" t="s">
        <v>78</v>
      </c>
      <c r="AY96" s="18" t="s">
        <v>132</v>
      </c>
      <c r="BE96" s="225">
        <f>IF(N96="základní",J96,0)</f>
        <v>0</v>
      </c>
      <c r="BF96" s="225">
        <f>IF(N96="snížená",J96,0)</f>
        <v>0</v>
      </c>
      <c r="BG96" s="225">
        <f>IF(N96="zákl. přenesená",J96,0)</f>
        <v>0</v>
      </c>
      <c r="BH96" s="225">
        <f>IF(N96="sníž. přenesená",J96,0)</f>
        <v>0</v>
      </c>
      <c r="BI96" s="225">
        <f>IF(N96="nulová",J96,0)</f>
        <v>0</v>
      </c>
      <c r="BJ96" s="18" t="s">
        <v>76</v>
      </c>
      <c r="BK96" s="225">
        <f>ROUND(I96*H96,2)</f>
        <v>0</v>
      </c>
      <c r="BL96" s="18" t="s">
        <v>139</v>
      </c>
      <c r="BM96" s="224" t="s">
        <v>297</v>
      </c>
    </row>
    <row r="97" s="2" customFormat="1">
      <c r="A97" s="39"/>
      <c r="B97" s="40"/>
      <c r="C97" s="41"/>
      <c r="D97" s="226" t="s">
        <v>141</v>
      </c>
      <c r="E97" s="41"/>
      <c r="F97" s="227" t="s">
        <v>298</v>
      </c>
      <c r="G97" s="41"/>
      <c r="H97" s="41"/>
      <c r="I97" s="228"/>
      <c r="J97" s="41"/>
      <c r="K97" s="41"/>
      <c r="L97" s="45"/>
      <c r="M97" s="229"/>
      <c r="N97" s="230"/>
      <c r="O97" s="85"/>
      <c r="P97" s="85"/>
      <c r="Q97" s="85"/>
      <c r="R97" s="85"/>
      <c r="S97" s="85"/>
      <c r="T97" s="86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T97" s="18" t="s">
        <v>141</v>
      </c>
      <c r="AU97" s="18" t="s">
        <v>78</v>
      </c>
    </row>
    <row r="98" s="13" customFormat="1">
      <c r="A98" s="13"/>
      <c r="B98" s="231"/>
      <c r="C98" s="232"/>
      <c r="D98" s="233" t="s">
        <v>143</v>
      </c>
      <c r="E98" s="234" t="s">
        <v>19</v>
      </c>
      <c r="F98" s="235" t="s">
        <v>299</v>
      </c>
      <c r="G98" s="232"/>
      <c r="H98" s="236">
        <v>138.81</v>
      </c>
      <c r="I98" s="237"/>
      <c r="J98" s="232"/>
      <c r="K98" s="232"/>
      <c r="L98" s="238"/>
      <c r="M98" s="239"/>
      <c r="N98" s="240"/>
      <c r="O98" s="240"/>
      <c r="P98" s="240"/>
      <c r="Q98" s="240"/>
      <c r="R98" s="240"/>
      <c r="S98" s="240"/>
      <c r="T98" s="241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42" t="s">
        <v>143</v>
      </c>
      <c r="AU98" s="242" t="s">
        <v>78</v>
      </c>
      <c r="AV98" s="13" t="s">
        <v>78</v>
      </c>
      <c r="AW98" s="13" t="s">
        <v>31</v>
      </c>
      <c r="AX98" s="13" t="s">
        <v>76</v>
      </c>
      <c r="AY98" s="242" t="s">
        <v>132</v>
      </c>
    </row>
    <row r="99" s="12" customFormat="1" ht="22.8" customHeight="1">
      <c r="A99" s="12"/>
      <c r="B99" s="197"/>
      <c r="C99" s="198"/>
      <c r="D99" s="199" t="s">
        <v>68</v>
      </c>
      <c r="E99" s="211" t="s">
        <v>199</v>
      </c>
      <c r="F99" s="211" t="s">
        <v>200</v>
      </c>
      <c r="G99" s="198"/>
      <c r="H99" s="198"/>
      <c r="I99" s="201"/>
      <c r="J99" s="212">
        <f>BK99</f>
        <v>0</v>
      </c>
      <c r="K99" s="198"/>
      <c r="L99" s="203"/>
      <c r="M99" s="204"/>
      <c r="N99" s="205"/>
      <c r="O99" s="205"/>
      <c r="P99" s="206">
        <f>SUM(P100:P121)</f>
        <v>0</v>
      </c>
      <c r="Q99" s="205"/>
      <c r="R99" s="206">
        <f>SUM(R100:R121)</f>
        <v>0</v>
      </c>
      <c r="S99" s="205"/>
      <c r="T99" s="207">
        <f>SUM(T100:T121)</f>
        <v>0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08" t="s">
        <v>76</v>
      </c>
      <c r="AT99" s="209" t="s">
        <v>68</v>
      </c>
      <c r="AU99" s="209" t="s">
        <v>76</v>
      </c>
      <c r="AY99" s="208" t="s">
        <v>132</v>
      </c>
      <c r="BK99" s="210">
        <f>SUM(BK100:BK121)</f>
        <v>0</v>
      </c>
    </row>
    <row r="100" s="2" customFormat="1" ht="16.5" customHeight="1">
      <c r="A100" s="39"/>
      <c r="B100" s="40"/>
      <c r="C100" s="213" t="s">
        <v>78</v>
      </c>
      <c r="D100" s="213" t="s">
        <v>134</v>
      </c>
      <c r="E100" s="214" t="s">
        <v>202</v>
      </c>
      <c r="F100" s="215" t="s">
        <v>203</v>
      </c>
      <c r="G100" s="216" t="s">
        <v>156</v>
      </c>
      <c r="H100" s="217">
        <v>36.819000000000003</v>
      </c>
      <c r="I100" s="218"/>
      <c r="J100" s="219">
        <f>ROUND(I100*H100,2)</f>
        <v>0</v>
      </c>
      <c r="K100" s="215" t="s">
        <v>138</v>
      </c>
      <c r="L100" s="45"/>
      <c r="M100" s="220" t="s">
        <v>19</v>
      </c>
      <c r="N100" s="221" t="s">
        <v>40</v>
      </c>
      <c r="O100" s="85"/>
      <c r="P100" s="222">
        <f>O100*H100</f>
        <v>0</v>
      </c>
      <c r="Q100" s="222">
        <v>0</v>
      </c>
      <c r="R100" s="222">
        <f>Q100*H100</f>
        <v>0</v>
      </c>
      <c r="S100" s="222">
        <v>0</v>
      </c>
      <c r="T100" s="223">
        <f>S100*H100</f>
        <v>0</v>
      </c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R100" s="224" t="s">
        <v>139</v>
      </c>
      <c r="AT100" s="224" t="s">
        <v>134</v>
      </c>
      <c r="AU100" s="224" t="s">
        <v>78</v>
      </c>
      <c r="AY100" s="18" t="s">
        <v>132</v>
      </c>
      <c r="BE100" s="225">
        <f>IF(N100="základní",J100,0)</f>
        <v>0</v>
      </c>
      <c r="BF100" s="225">
        <f>IF(N100="snížená",J100,0)</f>
        <v>0</v>
      </c>
      <c r="BG100" s="225">
        <f>IF(N100="zákl. přenesená",J100,0)</f>
        <v>0</v>
      </c>
      <c r="BH100" s="225">
        <f>IF(N100="sníž. přenesená",J100,0)</f>
        <v>0</v>
      </c>
      <c r="BI100" s="225">
        <f>IF(N100="nulová",J100,0)</f>
        <v>0</v>
      </c>
      <c r="BJ100" s="18" t="s">
        <v>76</v>
      </c>
      <c r="BK100" s="225">
        <f>ROUND(I100*H100,2)</f>
        <v>0</v>
      </c>
      <c r="BL100" s="18" t="s">
        <v>139</v>
      </c>
      <c r="BM100" s="224" t="s">
        <v>300</v>
      </c>
    </row>
    <row r="101" s="2" customFormat="1">
      <c r="A101" s="39"/>
      <c r="B101" s="40"/>
      <c r="C101" s="41"/>
      <c r="D101" s="226" t="s">
        <v>141</v>
      </c>
      <c r="E101" s="41"/>
      <c r="F101" s="227" t="s">
        <v>205</v>
      </c>
      <c r="G101" s="41"/>
      <c r="H101" s="41"/>
      <c r="I101" s="228"/>
      <c r="J101" s="41"/>
      <c r="K101" s="41"/>
      <c r="L101" s="45"/>
      <c r="M101" s="229"/>
      <c r="N101" s="230"/>
      <c r="O101" s="85"/>
      <c r="P101" s="85"/>
      <c r="Q101" s="85"/>
      <c r="R101" s="85"/>
      <c r="S101" s="85"/>
      <c r="T101" s="86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T101" s="18" t="s">
        <v>141</v>
      </c>
      <c r="AU101" s="18" t="s">
        <v>78</v>
      </c>
    </row>
    <row r="102" s="2" customFormat="1" ht="16.5" customHeight="1">
      <c r="A102" s="39"/>
      <c r="B102" s="40"/>
      <c r="C102" s="213" t="s">
        <v>152</v>
      </c>
      <c r="D102" s="213" t="s">
        <v>134</v>
      </c>
      <c r="E102" s="214" t="s">
        <v>207</v>
      </c>
      <c r="F102" s="215" t="s">
        <v>208</v>
      </c>
      <c r="G102" s="216" t="s">
        <v>156</v>
      </c>
      <c r="H102" s="217">
        <v>36.819000000000003</v>
      </c>
      <c r="I102" s="218"/>
      <c r="J102" s="219">
        <f>ROUND(I102*H102,2)</f>
        <v>0</v>
      </c>
      <c r="K102" s="215" t="s">
        <v>138</v>
      </c>
      <c r="L102" s="45"/>
      <c r="M102" s="220" t="s">
        <v>19</v>
      </c>
      <c r="N102" s="221" t="s">
        <v>40</v>
      </c>
      <c r="O102" s="85"/>
      <c r="P102" s="222">
        <f>O102*H102</f>
        <v>0</v>
      </c>
      <c r="Q102" s="222">
        <v>0</v>
      </c>
      <c r="R102" s="222">
        <f>Q102*H102</f>
        <v>0</v>
      </c>
      <c r="S102" s="222">
        <v>0</v>
      </c>
      <c r="T102" s="223">
        <f>S102*H102</f>
        <v>0</v>
      </c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R102" s="224" t="s">
        <v>139</v>
      </c>
      <c r="AT102" s="224" t="s">
        <v>134</v>
      </c>
      <c r="AU102" s="224" t="s">
        <v>78</v>
      </c>
      <c r="AY102" s="18" t="s">
        <v>132</v>
      </c>
      <c r="BE102" s="225">
        <f>IF(N102="základní",J102,0)</f>
        <v>0</v>
      </c>
      <c r="BF102" s="225">
        <f>IF(N102="snížená",J102,0)</f>
        <v>0</v>
      </c>
      <c r="BG102" s="225">
        <f>IF(N102="zákl. přenesená",J102,0)</f>
        <v>0</v>
      </c>
      <c r="BH102" s="225">
        <f>IF(N102="sníž. přenesená",J102,0)</f>
        <v>0</v>
      </c>
      <c r="BI102" s="225">
        <f>IF(N102="nulová",J102,0)</f>
        <v>0</v>
      </c>
      <c r="BJ102" s="18" t="s">
        <v>76</v>
      </c>
      <c r="BK102" s="225">
        <f>ROUND(I102*H102,2)</f>
        <v>0</v>
      </c>
      <c r="BL102" s="18" t="s">
        <v>139</v>
      </c>
      <c r="BM102" s="224" t="s">
        <v>301</v>
      </c>
    </row>
    <row r="103" s="2" customFormat="1">
      <c r="A103" s="39"/>
      <c r="B103" s="40"/>
      <c r="C103" s="41"/>
      <c r="D103" s="226" t="s">
        <v>141</v>
      </c>
      <c r="E103" s="41"/>
      <c r="F103" s="227" t="s">
        <v>210</v>
      </c>
      <c r="G103" s="41"/>
      <c r="H103" s="41"/>
      <c r="I103" s="228"/>
      <c r="J103" s="41"/>
      <c r="K103" s="41"/>
      <c r="L103" s="45"/>
      <c r="M103" s="229"/>
      <c r="N103" s="230"/>
      <c r="O103" s="85"/>
      <c r="P103" s="85"/>
      <c r="Q103" s="85"/>
      <c r="R103" s="85"/>
      <c r="S103" s="85"/>
      <c r="T103" s="86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T103" s="18" t="s">
        <v>141</v>
      </c>
      <c r="AU103" s="18" t="s">
        <v>78</v>
      </c>
    </row>
    <row r="104" s="2" customFormat="1" ht="21.75" customHeight="1">
      <c r="A104" s="39"/>
      <c r="B104" s="40"/>
      <c r="C104" s="213" t="s">
        <v>139</v>
      </c>
      <c r="D104" s="213" t="s">
        <v>134</v>
      </c>
      <c r="E104" s="214" t="s">
        <v>212</v>
      </c>
      <c r="F104" s="215" t="s">
        <v>213</v>
      </c>
      <c r="G104" s="216" t="s">
        <v>156</v>
      </c>
      <c r="H104" s="217">
        <v>36.819000000000003</v>
      </c>
      <c r="I104" s="218"/>
      <c r="J104" s="219">
        <f>ROUND(I104*H104,2)</f>
        <v>0</v>
      </c>
      <c r="K104" s="215" t="s">
        <v>138</v>
      </c>
      <c r="L104" s="45"/>
      <c r="M104" s="220" t="s">
        <v>19</v>
      </c>
      <c r="N104" s="221" t="s">
        <v>40</v>
      </c>
      <c r="O104" s="85"/>
      <c r="P104" s="222">
        <f>O104*H104</f>
        <v>0</v>
      </c>
      <c r="Q104" s="222">
        <v>0</v>
      </c>
      <c r="R104" s="222">
        <f>Q104*H104</f>
        <v>0</v>
      </c>
      <c r="S104" s="222">
        <v>0</v>
      </c>
      <c r="T104" s="223">
        <f>S104*H104</f>
        <v>0</v>
      </c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R104" s="224" t="s">
        <v>139</v>
      </c>
      <c r="AT104" s="224" t="s">
        <v>134</v>
      </c>
      <c r="AU104" s="224" t="s">
        <v>78</v>
      </c>
      <c r="AY104" s="18" t="s">
        <v>132</v>
      </c>
      <c r="BE104" s="225">
        <f>IF(N104="základní",J104,0)</f>
        <v>0</v>
      </c>
      <c r="BF104" s="225">
        <f>IF(N104="snížená",J104,0)</f>
        <v>0</v>
      </c>
      <c r="BG104" s="225">
        <f>IF(N104="zákl. přenesená",J104,0)</f>
        <v>0</v>
      </c>
      <c r="BH104" s="225">
        <f>IF(N104="sníž. přenesená",J104,0)</f>
        <v>0</v>
      </c>
      <c r="BI104" s="225">
        <f>IF(N104="nulová",J104,0)</f>
        <v>0</v>
      </c>
      <c r="BJ104" s="18" t="s">
        <v>76</v>
      </c>
      <c r="BK104" s="225">
        <f>ROUND(I104*H104,2)</f>
        <v>0</v>
      </c>
      <c r="BL104" s="18" t="s">
        <v>139</v>
      </c>
      <c r="BM104" s="224" t="s">
        <v>302</v>
      </c>
    </row>
    <row r="105" s="2" customFormat="1">
      <c r="A105" s="39"/>
      <c r="B105" s="40"/>
      <c r="C105" s="41"/>
      <c r="D105" s="226" t="s">
        <v>141</v>
      </c>
      <c r="E105" s="41"/>
      <c r="F105" s="227" t="s">
        <v>215</v>
      </c>
      <c r="G105" s="41"/>
      <c r="H105" s="41"/>
      <c r="I105" s="228"/>
      <c r="J105" s="41"/>
      <c r="K105" s="41"/>
      <c r="L105" s="45"/>
      <c r="M105" s="229"/>
      <c r="N105" s="230"/>
      <c r="O105" s="85"/>
      <c r="P105" s="85"/>
      <c r="Q105" s="85"/>
      <c r="R105" s="85"/>
      <c r="S105" s="85"/>
      <c r="T105" s="86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T105" s="18" t="s">
        <v>141</v>
      </c>
      <c r="AU105" s="18" t="s">
        <v>78</v>
      </c>
    </row>
    <row r="106" s="2" customFormat="1" ht="24.15" customHeight="1">
      <c r="A106" s="39"/>
      <c r="B106" s="40"/>
      <c r="C106" s="213" t="s">
        <v>167</v>
      </c>
      <c r="D106" s="213" t="s">
        <v>134</v>
      </c>
      <c r="E106" s="214" t="s">
        <v>217</v>
      </c>
      <c r="F106" s="215" t="s">
        <v>218</v>
      </c>
      <c r="G106" s="216" t="s">
        <v>156</v>
      </c>
      <c r="H106" s="217">
        <v>184.095</v>
      </c>
      <c r="I106" s="218"/>
      <c r="J106" s="219">
        <f>ROUND(I106*H106,2)</f>
        <v>0</v>
      </c>
      <c r="K106" s="215" t="s">
        <v>138</v>
      </c>
      <c r="L106" s="45"/>
      <c r="M106" s="220" t="s">
        <v>19</v>
      </c>
      <c r="N106" s="221" t="s">
        <v>40</v>
      </c>
      <c r="O106" s="85"/>
      <c r="P106" s="222">
        <f>O106*H106</f>
        <v>0</v>
      </c>
      <c r="Q106" s="222">
        <v>0</v>
      </c>
      <c r="R106" s="222">
        <f>Q106*H106</f>
        <v>0</v>
      </c>
      <c r="S106" s="222">
        <v>0</v>
      </c>
      <c r="T106" s="223">
        <f>S106*H106</f>
        <v>0</v>
      </c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R106" s="224" t="s">
        <v>139</v>
      </c>
      <c r="AT106" s="224" t="s">
        <v>134</v>
      </c>
      <c r="AU106" s="224" t="s">
        <v>78</v>
      </c>
      <c r="AY106" s="18" t="s">
        <v>132</v>
      </c>
      <c r="BE106" s="225">
        <f>IF(N106="základní",J106,0)</f>
        <v>0</v>
      </c>
      <c r="BF106" s="225">
        <f>IF(N106="snížená",J106,0)</f>
        <v>0</v>
      </c>
      <c r="BG106" s="225">
        <f>IF(N106="zákl. přenesená",J106,0)</f>
        <v>0</v>
      </c>
      <c r="BH106" s="225">
        <f>IF(N106="sníž. přenesená",J106,0)</f>
        <v>0</v>
      </c>
      <c r="BI106" s="225">
        <f>IF(N106="nulová",J106,0)</f>
        <v>0</v>
      </c>
      <c r="BJ106" s="18" t="s">
        <v>76</v>
      </c>
      <c r="BK106" s="225">
        <f>ROUND(I106*H106,2)</f>
        <v>0</v>
      </c>
      <c r="BL106" s="18" t="s">
        <v>139</v>
      </c>
      <c r="BM106" s="224" t="s">
        <v>303</v>
      </c>
    </row>
    <row r="107" s="2" customFormat="1">
      <c r="A107" s="39"/>
      <c r="B107" s="40"/>
      <c r="C107" s="41"/>
      <c r="D107" s="226" t="s">
        <v>141</v>
      </c>
      <c r="E107" s="41"/>
      <c r="F107" s="227" t="s">
        <v>220</v>
      </c>
      <c r="G107" s="41"/>
      <c r="H107" s="41"/>
      <c r="I107" s="228"/>
      <c r="J107" s="41"/>
      <c r="K107" s="41"/>
      <c r="L107" s="45"/>
      <c r="M107" s="229"/>
      <c r="N107" s="230"/>
      <c r="O107" s="85"/>
      <c r="P107" s="85"/>
      <c r="Q107" s="85"/>
      <c r="R107" s="85"/>
      <c r="S107" s="85"/>
      <c r="T107" s="86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T107" s="18" t="s">
        <v>141</v>
      </c>
      <c r="AU107" s="18" t="s">
        <v>78</v>
      </c>
    </row>
    <row r="108" s="13" customFormat="1">
      <c r="A108" s="13"/>
      <c r="B108" s="231"/>
      <c r="C108" s="232"/>
      <c r="D108" s="233" t="s">
        <v>143</v>
      </c>
      <c r="E108" s="232"/>
      <c r="F108" s="235" t="s">
        <v>304</v>
      </c>
      <c r="G108" s="232"/>
      <c r="H108" s="236">
        <v>184.095</v>
      </c>
      <c r="I108" s="237"/>
      <c r="J108" s="232"/>
      <c r="K108" s="232"/>
      <c r="L108" s="238"/>
      <c r="M108" s="239"/>
      <c r="N108" s="240"/>
      <c r="O108" s="240"/>
      <c r="P108" s="240"/>
      <c r="Q108" s="240"/>
      <c r="R108" s="240"/>
      <c r="S108" s="240"/>
      <c r="T108" s="241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2" t="s">
        <v>143</v>
      </c>
      <c r="AU108" s="242" t="s">
        <v>78</v>
      </c>
      <c r="AV108" s="13" t="s">
        <v>78</v>
      </c>
      <c r="AW108" s="13" t="s">
        <v>4</v>
      </c>
      <c r="AX108" s="13" t="s">
        <v>76</v>
      </c>
      <c r="AY108" s="242" t="s">
        <v>132</v>
      </c>
    </row>
    <row r="109" s="2" customFormat="1" ht="16.5" customHeight="1">
      <c r="A109" s="39"/>
      <c r="B109" s="40"/>
      <c r="C109" s="213" t="s">
        <v>174</v>
      </c>
      <c r="D109" s="213" t="s">
        <v>134</v>
      </c>
      <c r="E109" s="214" t="s">
        <v>223</v>
      </c>
      <c r="F109" s="215" t="s">
        <v>224</v>
      </c>
      <c r="G109" s="216" t="s">
        <v>156</v>
      </c>
      <c r="H109" s="217">
        <v>36.819000000000003</v>
      </c>
      <c r="I109" s="218"/>
      <c r="J109" s="219">
        <f>ROUND(I109*H109,2)</f>
        <v>0</v>
      </c>
      <c r="K109" s="215" t="s">
        <v>138</v>
      </c>
      <c r="L109" s="45"/>
      <c r="M109" s="220" t="s">
        <v>19</v>
      </c>
      <c r="N109" s="221" t="s">
        <v>40</v>
      </c>
      <c r="O109" s="85"/>
      <c r="P109" s="222">
        <f>O109*H109</f>
        <v>0</v>
      </c>
      <c r="Q109" s="222">
        <v>0</v>
      </c>
      <c r="R109" s="222">
        <f>Q109*H109</f>
        <v>0</v>
      </c>
      <c r="S109" s="222">
        <v>0</v>
      </c>
      <c r="T109" s="223">
        <f>S109*H109</f>
        <v>0</v>
      </c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R109" s="224" t="s">
        <v>139</v>
      </c>
      <c r="AT109" s="224" t="s">
        <v>134</v>
      </c>
      <c r="AU109" s="224" t="s">
        <v>78</v>
      </c>
      <c r="AY109" s="18" t="s">
        <v>132</v>
      </c>
      <c r="BE109" s="225">
        <f>IF(N109="základní",J109,0)</f>
        <v>0</v>
      </c>
      <c r="BF109" s="225">
        <f>IF(N109="snížená",J109,0)</f>
        <v>0</v>
      </c>
      <c r="BG109" s="225">
        <f>IF(N109="zákl. přenesená",J109,0)</f>
        <v>0</v>
      </c>
      <c r="BH109" s="225">
        <f>IF(N109="sníž. přenesená",J109,0)</f>
        <v>0</v>
      </c>
      <c r="BI109" s="225">
        <f>IF(N109="nulová",J109,0)</f>
        <v>0</v>
      </c>
      <c r="BJ109" s="18" t="s">
        <v>76</v>
      </c>
      <c r="BK109" s="225">
        <f>ROUND(I109*H109,2)</f>
        <v>0</v>
      </c>
      <c r="BL109" s="18" t="s">
        <v>139</v>
      </c>
      <c r="BM109" s="224" t="s">
        <v>305</v>
      </c>
    </row>
    <row r="110" s="2" customFormat="1">
      <c r="A110" s="39"/>
      <c r="B110" s="40"/>
      <c r="C110" s="41"/>
      <c r="D110" s="226" t="s">
        <v>141</v>
      </c>
      <c r="E110" s="41"/>
      <c r="F110" s="227" t="s">
        <v>226</v>
      </c>
      <c r="G110" s="41"/>
      <c r="H110" s="41"/>
      <c r="I110" s="228"/>
      <c r="J110" s="41"/>
      <c r="K110" s="41"/>
      <c r="L110" s="45"/>
      <c r="M110" s="229"/>
      <c r="N110" s="230"/>
      <c r="O110" s="85"/>
      <c r="P110" s="85"/>
      <c r="Q110" s="85"/>
      <c r="R110" s="85"/>
      <c r="S110" s="85"/>
      <c r="T110" s="86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T110" s="18" t="s">
        <v>141</v>
      </c>
      <c r="AU110" s="18" t="s">
        <v>78</v>
      </c>
    </row>
    <row r="111" s="2" customFormat="1" ht="24.15" customHeight="1">
      <c r="A111" s="39"/>
      <c r="B111" s="40"/>
      <c r="C111" s="213" t="s">
        <v>179</v>
      </c>
      <c r="D111" s="213" t="s">
        <v>134</v>
      </c>
      <c r="E111" s="214" t="s">
        <v>233</v>
      </c>
      <c r="F111" s="215" t="s">
        <v>234</v>
      </c>
      <c r="G111" s="216" t="s">
        <v>156</v>
      </c>
      <c r="H111" s="217">
        <v>36.819000000000003</v>
      </c>
      <c r="I111" s="218"/>
      <c r="J111" s="219">
        <f>ROUND(I111*H111,2)</f>
        <v>0</v>
      </c>
      <c r="K111" s="215" t="s">
        <v>138</v>
      </c>
      <c r="L111" s="45"/>
      <c r="M111" s="220" t="s">
        <v>19</v>
      </c>
      <c r="N111" s="221" t="s">
        <v>40</v>
      </c>
      <c r="O111" s="85"/>
      <c r="P111" s="222">
        <f>O111*H111</f>
        <v>0</v>
      </c>
      <c r="Q111" s="222">
        <v>0</v>
      </c>
      <c r="R111" s="222">
        <f>Q111*H111</f>
        <v>0</v>
      </c>
      <c r="S111" s="222">
        <v>0</v>
      </c>
      <c r="T111" s="223">
        <f>S111*H111</f>
        <v>0</v>
      </c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R111" s="224" t="s">
        <v>139</v>
      </c>
      <c r="AT111" s="224" t="s">
        <v>134</v>
      </c>
      <c r="AU111" s="224" t="s">
        <v>78</v>
      </c>
      <c r="AY111" s="18" t="s">
        <v>132</v>
      </c>
      <c r="BE111" s="225">
        <f>IF(N111="základní",J111,0)</f>
        <v>0</v>
      </c>
      <c r="BF111" s="225">
        <f>IF(N111="snížená",J111,0)</f>
        <v>0</v>
      </c>
      <c r="BG111" s="225">
        <f>IF(N111="zákl. přenesená",J111,0)</f>
        <v>0</v>
      </c>
      <c r="BH111" s="225">
        <f>IF(N111="sníž. přenesená",J111,0)</f>
        <v>0</v>
      </c>
      <c r="BI111" s="225">
        <f>IF(N111="nulová",J111,0)</f>
        <v>0</v>
      </c>
      <c r="BJ111" s="18" t="s">
        <v>76</v>
      </c>
      <c r="BK111" s="225">
        <f>ROUND(I111*H111,2)</f>
        <v>0</v>
      </c>
      <c r="BL111" s="18" t="s">
        <v>139</v>
      </c>
      <c r="BM111" s="224" t="s">
        <v>306</v>
      </c>
    </row>
    <row r="112" s="2" customFormat="1">
      <c r="A112" s="39"/>
      <c r="B112" s="40"/>
      <c r="C112" s="41"/>
      <c r="D112" s="226" t="s">
        <v>141</v>
      </c>
      <c r="E112" s="41"/>
      <c r="F112" s="227" t="s">
        <v>236</v>
      </c>
      <c r="G112" s="41"/>
      <c r="H112" s="41"/>
      <c r="I112" s="228"/>
      <c r="J112" s="41"/>
      <c r="K112" s="41"/>
      <c r="L112" s="45"/>
      <c r="M112" s="229"/>
      <c r="N112" s="230"/>
      <c r="O112" s="85"/>
      <c r="P112" s="85"/>
      <c r="Q112" s="85"/>
      <c r="R112" s="85"/>
      <c r="S112" s="85"/>
      <c r="T112" s="86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T112" s="18" t="s">
        <v>141</v>
      </c>
      <c r="AU112" s="18" t="s">
        <v>78</v>
      </c>
    </row>
    <row r="113" s="2" customFormat="1" ht="24.15" customHeight="1">
      <c r="A113" s="39"/>
      <c r="B113" s="40"/>
      <c r="C113" s="213" t="s">
        <v>157</v>
      </c>
      <c r="D113" s="213" t="s">
        <v>134</v>
      </c>
      <c r="E113" s="214" t="s">
        <v>307</v>
      </c>
      <c r="F113" s="215" t="s">
        <v>308</v>
      </c>
      <c r="G113" s="216" t="s">
        <v>156</v>
      </c>
      <c r="H113" s="217">
        <v>58.994</v>
      </c>
      <c r="I113" s="218"/>
      <c r="J113" s="219">
        <f>ROUND(I113*H113,2)</f>
        <v>0</v>
      </c>
      <c r="K113" s="215" t="s">
        <v>138</v>
      </c>
      <c r="L113" s="45"/>
      <c r="M113" s="220" t="s">
        <v>19</v>
      </c>
      <c r="N113" s="221" t="s">
        <v>40</v>
      </c>
      <c r="O113" s="85"/>
      <c r="P113" s="222">
        <f>O113*H113</f>
        <v>0</v>
      </c>
      <c r="Q113" s="222">
        <v>0</v>
      </c>
      <c r="R113" s="222">
        <f>Q113*H113</f>
        <v>0</v>
      </c>
      <c r="S113" s="222">
        <v>0</v>
      </c>
      <c r="T113" s="223">
        <f>S113*H113</f>
        <v>0</v>
      </c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R113" s="224" t="s">
        <v>139</v>
      </c>
      <c r="AT113" s="224" t="s">
        <v>134</v>
      </c>
      <c r="AU113" s="224" t="s">
        <v>78</v>
      </c>
      <c r="AY113" s="18" t="s">
        <v>132</v>
      </c>
      <c r="BE113" s="225">
        <f>IF(N113="základní",J113,0)</f>
        <v>0</v>
      </c>
      <c r="BF113" s="225">
        <f>IF(N113="snížená",J113,0)</f>
        <v>0</v>
      </c>
      <c r="BG113" s="225">
        <f>IF(N113="zákl. přenesená",J113,0)</f>
        <v>0</v>
      </c>
      <c r="BH113" s="225">
        <f>IF(N113="sníž. přenesená",J113,0)</f>
        <v>0</v>
      </c>
      <c r="BI113" s="225">
        <f>IF(N113="nulová",J113,0)</f>
        <v>0</v>
      </c>
      <c r="BJ113" s="18" t="s">
        <v>76</v>
      </c>
      <c r="BK113" s="225">
        <f>ROUND(I113*H113,2)</f>
        <v>0</v>
      </c>
      <c r="BL113" s="18" t="s">
        <v>139</v>
      </c>
      <c r="BM113" s="224" t="s">
        <v>309</v>
      </c>
    </row>
    <row r="114" s="2" customFormat="1">
      <c r="A114" s="39"/>
      <c r="B114" s="40"/>
      <c r="C114" s="41"/>
      <c r="D114" s="226" t="s">
        <v>141</v>
      </c>
      <c r="E114" s="41"/>
      <c r="F114" s="227" t="s">
        <v>310</v>
      </c>
      <c r="G114" s="41"/>
      <c r="H114" s="41"/>
      <c r="I114" s="228"/>
      <c r="J114" s="41"/>
      <c r="K114" s="41"/>
      <c r="L114" s="45"/>
      <c r="M114" s="229"/>
      <c r="N114" s="230"/>
      <c r="O114" s="85"/>
      <c r="P114" s="85"/>
      <c r="Q114" s="85"/>
      <c r="R114" s="85"/>
      <c r="S114" s="85"/>
      <c r="T114" s="86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T114" s="18" t="s">
        <v>141</v>
      </c>
      <c r="AU114" s="18" t="s">
        <v>78</v>
      </c>
    </row>
    <row r="115" s="2" customFormat="1" ht="24.15" customHeight="1">
      <c r="A115" s="39"/>
      <c r="B115" s="40"/>
      <c r="C115" s="213" t="s">
        <v>186</v>
      </c>
      <c r="D115" s="213" t="s">
        <v>134</v>
      </c>
      <c r="E115" s="214" t="s">
        <v>311</v>
      </c>
      <c r="F115" s="215" t="s">
        <v>312</v>
      </c>
      <c r="G115" s="216" t="s">
        <v>156</v>
      </c>
      <c r="H115" s="217">
        <v>294.97000000000003</v>
      </c>
      <c r="I115" s="218"/>
      <c r="J115" s="219">
        <f>ROUND(I115*H115,2)</f>
        <v>0</v>
      </c>
      <c r="K115" s="215" t="s">
        <v>138</v>
      </c>
      <c r="L115" s="45"/>
      <c r="M115" s="220" t="s">
        <v>19</v>
      </c>
      <c r="N115" s="221" t="s">
        <v>40</v>
      </c>
      <c r="O115" s="85"/>
      <c r="P115" s="222">
        <f>O115*H115</f>
        <v>0</v>
      </c>
      <c r="Q115" s="222">
        <v>0</v>
      </c>
      <c r="R115" s="222">
        <f>Q115*H115</f>
        <v>0</v>
      </c>
      <c r="S115" s="222">
        <v>0</v>
      </c>
      <c r="T115" s="223">
        <f>S115*H115</f>
        <v>0</v>
      </c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R115" s="224" t="s">
        <v>139</v>
      </c>
      <c r="AT115" s="224" t="s">
        <v>134</v>
      </c>
      <c r="AU115" s="224" t="s">
        <v>78</v>
      </c>
      <c r="AY115" s="18" t="s">
        <v>132</v>
      </c>
      <c r="BE115" s="225">
        <f>IF(N115="základní",J115,0)</f>
        <v>0</v>
      </c>
      <c r="BF115" s="225">
        <f>IF(N115="snížená",J115,0)</f>
        <v>0</v>
      </c>
      <c r="BG115" s="225">
        <f>IF(N115="zákl. přenesená",J115,0)</f>
        <v>0</v>
      </c>
      <c r="BH115" s="225">
        <f>IF(N115="sníž. přenesená",J115,0)</f>
        <v>0</v>
      </c>
      <c r="BI115" s="225">
        <f>IF(N115="nulová",J115,0)</f>
        <v>0</v>
      </c>
      <c r="BJ115" s="18" t="s">
        <v>76</v>
      </c>
      <c r="BK115" s="225">
        <f>ROUND(I115*H115,2)</f>
        <v>0</v>
      </c>
      <c r="BL115" s="18" t="s">
        <v>139</v>
      </c>
      <c r="BM115" s="224" t="s">
        <v>313</v>
      </c>
    </row>
    <row r="116" s="2" customFormat="1">
      <c r="A116" s="39"/>
      <c r="B116" s="40"/>
      <c r="C116" s="41"/>
      <c r="D116" s="226" t="s">
        <v>141</v>
      </c>
      <c r="E116" s="41"/>
      <c r="F116" s="227" t="s">
        <v>314</v>
      </c>
      <c r="G116" s="41"/>
      <c r="H116" s="41"/>
      <c r="I116" s="228"/>
      <c r="J116" s="41"/>
      <c r="K116" s="41"/>
      <c r="L116" s="45"/>
      <c r="M116" s="229"/>
      <c r="N116" s="230"/>
      <c r="O116" s="85"/>
      <c r="P116" s="85"/>
      <c r="Q116" s="85"/>
      <c r="R116" s="85"/>
      <c r="S116" s="85"/>
      <c r="T116" s="86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T116" s="18" t="s">
        <v>141</v>
      </c>
      <c r="AU116" s="18" t="s">
        <v>78</v>
      </c>
    </row>
    <row r="117" s="13" customFormat="1">
      <c r="A117" s="13"/>
      <c r="B117" s="231"/>
      <c r="C117" s="232"/>
      <c r="D117" s="233" t="s">
        <v>143</v>
      </c>
      <c r="E117" s="232"/>
      <c r="F117" s="235" t="s">
        <v>315</v>
      </c>
      <c r="G117" s="232"/>
      <c r="H117" s="236">
        <v>294.97000000000003</v>
      </c>
      <c r="I117" s="237"/>
      <c r="J117" s="232"/>
      <c r="K117" s="232"/>
      <c r="L117" s="238"/>
      <c r="M117" s="239"/>
      <c r="N117" s="240"/>
      <c r="O117" s="240"/>
      <c r="P117" s="240"/>
      <c r="Q117" s="240"/>
      <c r="R117" s="240"/>
      <c r="S117" s="240"/>
      <c r="T117" s="241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2" t="s">
        <v>143</v>
      </c>
      <c r="AU117" s="242" t="s">
        <v>78</v>
      </c>
      <c r="AV117" s="13" t="s">
        <v>78</v>
      </c>
      <c r="AW117" s="13" t="s">
        <v>4</v>
      </c>
      <c r="AX117" s="13" t="s">
        <v>76</v>
      </c>
      <c r="AY117" s="242" t="s">
        <v>132</v>
      </c>
    </row>
    <row r="118" s="2" customFormat="1" ht="16.5" customHeight="1">
      <c r="A118" s="39"/>
      <c r="B118" s="40"/>
      <c r="C118" s="213" t="s">
        <v>201</v>
      </c>
      <c r="D118" s="213" t="s">
        <v>134</v>
      </c>
      <c r="E118" s="214" t="s">
        <v>316</v>
      </c>
      <c r="F118" s="215" t="s">
        <v>317</v>
      </c>
      <c r="G118" s="216" t="s">
        <v>156</v>
      </c>
      <c r="H118" s="217">
        <v>58.994</v>
      </c>
      <c r="I118" s="218"/>
      <c r="J118" s="219">
        <f>ROUND(I118*H118,2)</f>
        <v>0</v>
      </c>
      <c r="K118" s="215" t="s">
        <v>138</v>
      </c>
      <c r="L118" s="45"/>
      <c r="M118" s="220" t="s">
        <v>19</v>
      </c>
      <c r="N118" s="221" t="s">
        <v>40</v>
      </c>
      <c r="O118" s="85"/>
      <c r="P118" s="222">
        <f>O118*H118</f>
        <v>0</v>
      </c>
      <c r="Q118" s="222">
        <v>0</v>
      </c>
      <c r="R118" s="222">
        <f>Q118*H118</f>
        <v>0</v>
      </c>
      <c r="S118" s="222">
        <v>0</v>
      </c>
      <c r="T118" s="223">
        <f>S118*H118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R118" s="224" t="s">
        <v>139</v>
      </c>
      <c r="AT118" s="224" t="s">
        <v>134</v>
      </c>
      <c r="AU118" s="224" t="s">
        <v>78</v>
      </c>
      <c r="AY118" s="18" t="s">
        <v>132</v>
      </c>
      <c r="BE118" s="225">
        <f>IF(N118="základní",J118,0)</f>
        <v>0</v>
      </c>
      <c r="BF118" s="225">
        <f>IF(N118="snížená",J118,0)</f>
        <v>0</v>
      </c>
      <c r="BG118" s="225">
        <f>IF(N118="zákl. přenesená",J118,0)</f>
        <v>0</v>
      </c>
      <c r="BH118" s="225">
        <f>IF(N118="sníž. přenesená",J118,0)</f>
        <v>0</v>
      </c>
      <c r="BI118" s="225">
        <f>IF(N118="nulová",J118,0)</f>
        <v>0</v>
      </c>
      <c r="BJ118" s="18" t="s">
        <v>76</v>
      </c>
      <c r="BK118" s="225">
        <f>ROUND(I118*H118,2)</f>
        <v>0</v>
      </c>
      <c r="BL118" s="18" t="s">
        <v>139</v>
      </c>
      <c r="BM118" s="224" t="s">
        <v>318</v>
      </c>
    </row>
    <row r="119" s="2" customFormat="1">
      <c r="A119" s="39"/>
      <c r="B119" s="40"/>
      <c r="C119" s="41"/>
      <c r="D119" s="226" t="s">
        <v>141</v>
      </c>
      <c r="E119" s="41"/>
      <c r="F119" s="227" t="s">
        <v>319</v>
      </c>
      <c r="G119" s="41"/>
      <c r="H119" s="41"/>
      <c r="I119" s="228"/>
      <c r="J119" s="41"/>
      <c r="K119" s="41"/>
      <c r="L119" s="45"/>
      <c r="M119" s="229"/>
      <c r="N119" s="230"/>
      <c r="O119" s="85"/>
      <c r="P119" s="85"/>
      <c r="Q119" s="85"/>
      <c r="R119" s="85"/>
      <c r="S119" s="85"/>
      <c r="T119" s="86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T119" s="18" t="s">
        <v>141</v>
      </c>
      <c r="AU119" s="18" t="s">
        <v>78</v>
      </c>
    </row>
    <row r="120" s="2" customFormat="1" ht="24.15" customHeight="1">
      <c r="A120" s="39"/>
      <c r="B120" s="40"/>
      <c r="C120" s="213" t="s">
        <v>206</v>
      </c>
      <c r="D120" s="213" t="s">
        <v>134</v>
      </c>
      <c r="E120" s="214" t="s">
        <v>320</v>
      </c>
      <c r="F120" s="215" t="s">
        <v>321</v>
      </c>
      <c r="G120" s="216" t="s">
        <v>156</v>
      </c>
      <c r="H120" s="217">
        <v>58.994</v>
      </c>
      <c r="I120" s="218"/>
      <c r="J120" s="219">
        <f>ROUND(I120*H120,2)</f>
        <v>0</v>
      </c>
      <c r="K120" s="215" t="s">
        <v>138</v>
      </c>
      <c r="L120" s="45"/>
      <c r="M120" s="220" t="s">
        <v>19</v>
      </c>
      <c r="N120" s="221" t="s">
        <v>40</v>
      </c>
      <c r="O120" s="85"/>
      <c r="P120" s="222">
        <f>O120*H120</f>
        <v>0</v>
      </c>
      <c r="Q120" s="222">
        <v>0</v>
      </c>
      <c r="R120" s="222">
        <f>Q120*H120</f>
        <v>0</v>
      </c>
      <c r="S120" s="222">
        <v>0</v>
      </c>
      <c r="T120" s="223">
        <f>S120*H120</f>
        <v>0</v>
      </c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R120" s="224" t="s">
        <v>139</v>
      </c>
      <c r="AT120" s="224" t="s">
        <v>134</v>
      </c>
      <c r="AU120" s="224" t="s">
        <v>78</v>
      </c>
      <c r="AY120" s="18" t="s">
        <v>132</v>
      </c>
      <c r="BE120" s="225">
        <f>IF(N120="základní",J120,0)</f>
        <v>0</v>
      </c>
      <c r="BF120" s="225">
        <f>IF(N120="snížená",J120,0)</f>
        <v>0</v>
      </c>
      <c r="BG120" s="225">
        <f>IF(N120="zákl. přenesená",J120,0)</f>
        <v>0</v>
      </c>
      <c r="BH120" s="225">
        <f>IF(N120="sníž. přenesená",J120,0)</f>
        <v>0</v>
      </c>
      <c r="BI120" s="225">
        <f>IF(N120="nulová",J120,0)</f>
        <v>0</v>
      </c>
      <c r="BJ120" s="18" t="s">
        <v>76</v>
      </c>
      <c r="BK120" s="225">
        <f>ROUND(I120*H120,2)</f>
        <v>0</v>
      </c>
      <c r="BL120" s="18" t="s">
        <v>139</v>
      </c>
      <c r="BM120" s="224" t="s">
        <v>322</v>
      </c>
    </row>
    <row r="121" s="2" customFormat="1">
      <c r="A121" s="39"/>
      <c r="B121" s="40"/>
      <c r="C121" s="41"/>
      <c r="D121" s="226" t="s">
        <v>141</v>
      </c>
      <c r="E121" s="41"/>
      <c r="F121" s="227" t="s">
        <v>323</v>
      </c>
      <c r="G121" s="41"/>
      <c r="H121" s="41"/>
      <c r="I121" s="228"/>
      <c r="J121" s="41"/>
      <c r="K121" s="41"/>
      <c r="L121" s="45"/>
      <c r="M121" s="229"/>
      <c r="N121" s="230"/>
      <c r="O121" s="85"/>
      <c r="P121" s="85"/>
      <c r="Q121" s="85"/>
      <c r="R121" s="85"/>
      <c r="S121" s="85"/>
      <c r="T121" s="86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T121" s="18" t="s">
        <v>141</v>
      </c>
      <c r="AU121" s="18" t="s">
        <v>78</v>
      </c>
    </row>
    <row r="122" s="12" customFormat="1" ht="25.92" customHeight="1">
      <c r="A122" s="12"/>
      <c r="B122" s="197"/>
      <c r="C122" s="198"/>
      <c r="D122" s="199" t="s">
        <v>68</v>
      </c>
      <c r="E122" s="200" t="s">
        <v>244</v>
      </c>
      <c r="F122" s="200" t="s">
        <v>245</v>
      </c>
      <c r="G122" s="198"/>
      <c r="H122" s="198"/>
      <c r="I122" s="201"/>
      <c r="J122" s="202">
        <f>BK122</f>
        <v>0</v>
      </c>
      <c r="K122" s="198"/>
      <c r="L122" s="203"/>
      <c r="M122" s="204"/>
      <c r="N122" s="205"/>
      <c r="O122" s="205"/>
      <c r="P122" s="206">
        <f>P123+P125+P129+P150</f>
        <v>0</v>
      </c>
      <c r="Q122" s="205"/>
      <c r="R122" s="206">
        <f>R123+R125+R129+R150</f>
        <v>0</v>
      </c>
      <c r="S122" s="205"/>
      <c r="T122" s="207">
        <f>T123+T125+T129+T150</f>
        <v>36.81870456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08" t="s">
        <v>78</v>
      </c>
      <c r="AT122" s="209" t="s">
        <v>68</v>
      </c>
      <c r="AU122" s="209" t="s">
        <v>69</v>
      </c>
      <c r="AY122" s="208" t="s">
        <v>132</v>
      </c>
      <c r="BK122" s="210">
        <f>BK123+BK125+BK129+BK150</f>
        <v>0</v>
      </c>
    </row>
    <row r="123" s="12" customFormat="1" ht="22.8" customHeight="1">
      <c r="A123" s="12"/>
      <c r="B123" s="197"/>
      <c r="C123" s="198"/>
      <c r="D123" s="199" t="s">
        <v>68</v>
      </c>
      <c r="E123" s="211" t="s">
        <v>266</v>
      </c>
      <c r="F123" s="211" t="s">
        <v>267</v>
      </c>
      <c r="G123" s="198"/>
      <c r="H123" s="198"/>
      <c r="I123" s="201"/>
      <c r="J123" s="212">
        <f>BK123</f>
        <v>0</v>
      </c>
      <c r="K123" s="198"/>
      <c r="L123" s="203"/>
      <c r="M123" s="204"/>
      <c r="N123" s="205"/>
      <c r="O123" s="205"/>
      <c r="P123" s="206">
        <f>P124</f>
        <v>0</v>
      </c>
      <c r="Q123" s="205"/>
      <c r="R123" s="206">
        <f>R124</f>
        <v>0</v>
      </c>
      <c r="S123" s="205"/>
      <c r="T123" s="207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08" t="s">
        <v>78</v>
      </c>
      <c r="AT123" s="209" t="s">
        <v>68</v>
      </c>
      <c r="AU123" s="209" t="s">
        <v>76</v>
      </c>
      <c r="AY123" s="208" t="s">
        <v>132</v>
      </c>
      <c r="BK123" s="210">
        <f>BK124</f>
        <v>0</v>
      </c>
    </row>
    <row r="124" s="2" customFormat="1" ht="16.5" customHeight="1">
      <c r="A124" s="39"/>
      <c r="B124" s="40"/>
      <c r="C124" s="213" t="s">
        <v>211</v>
      </c>
      <c r="D124" s="213" t="s">
        <v>134</v>
      </c>
      <c r="E124" s="214" t="s">
        <v>268</v>
      </c>
      <c r="F124" s="215" t="s">
        <v>269</v>
      </c>
      <c r="G124" s="216" t="s">
        <v>258</v>
      </c>
      <c r="H124" s="217">
        <v>1</v>
      </c>
      <c r="I124" s="218"/>
      <c r="J124" s="219">
        <f>ROUND(I124*H124,2)</f>
        <v>0</v>
      </c>
      <c r="K124" s="215" t="s">
        <v>19</v>
      </c>
      <c r="L124" s="45"/>
      <c r="M124" s="220" t="s">
        <v>19</v>
      </c>
      <c r="N124" s="221" t="s">
        <v>40</v>
      </c>
      <c r="O124" s="85"/>
      <c r="P124" s="222">
        <f>O124*H124</f>
        <v>0</v>
      </c>
      <c r="Q124" s="222">
        <v>0</v>
      </c>
      <c r="R124" s="222">
        <f>Q124*H124</f>
        <v>0</v>
      </c>
      <c r="S124" s="222">
        <v>0</v>
      </c>
      <c r="T124" s="223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24" t="s">
        <v>232</v>
      </c>
      <c r="AT124" s="224" t="s">
        <v>134</v>
      </c>
      <c r="AU124" s="224" t="s">
        <v>78</v>
      </c>
      <c r="AY124" s="18" t="s">
        <v>132</v>
      </c>
      <c r="BE124" s="225">
        <f>IF(N124="základní",J124,0)</f>
        <v>0</v>
      </c>
      <c r="BF124" s="225">
        <f>IF(N124="snížená",J124,0)</f>
        <v>0</v>
      </c>
      <c r="BG124" s="225">
        <f>IF(N124="zákl. přenesená",J124,0)</f>
        <v>0</v>
      </c>
      <c r="BH124" s="225">
        <f>IF(N124="sníž. přenesená",J124,0)</f>
        <v>0</v>
      </c>
      <c r="BI124" s="225">
        <f>IF(N124="nulová",J124,0)</f>
        <v>0</v>
      </c>
      <c r="BJ124" s="18" t="s">
        <v>76</v>
      </c>
      <c r="BK124" s="225">
        <f>ROUND(I124*H124,2)</f>
        <v>0</v>
      </c>
      <c r="BL124" s="18" t="s">
        <v>232</v>
      </c>
      <c r="BM124" s="224" t="s">
        <v>324</v>
      </c>
    </row>
    <row r="125" s="12" customFormat="1" ht="22.8" customHeight="1">
      <c r="A125" s="12"/>
      <c r="B125" s="197"/>
      <c r="C125" s="198"/>
      <c r="D125" s="199" t="s">
        <v>68</v>
      </c>
      <c r="E125" s="211" t="s">
        <v>271</v>
      </c>
      <c r="F125" s="211" t="s">
        <v>272</v>
      </c>
      <c r="G125" s="198"/>
      <c r="H125" s="198"/>
      <c r="I125" s="201"/>
      <c r="J125" s="212">
        <f>BK125</f>
        <v>0</v>
      </c>
      <c r="K125" s="198"/>
      <c r="L125" s="203"/>
      <c r="M125" s="204"/>
      <c r="N125" s="205"/>
      <c r="O125" s="205"/>
      <c r="P125" s="206">
        <f>SUM(P126:P128)</f>
        <v>0</v>
      </c>
      <c r="Q125" s="205"/>
      <c r="R125" s="206">
        <f>SUM(R126:R128)</f>
        <v>0</v>
      </c>
      <c r="S125" s="205"/>
      <c r="T125" s="207">
        <f>SUM(T126:T128)</f>
        <v>2.1446099999999997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08" t="s">
        <v>78</v>
      </c>
      <c r="AT125" s="209" t="s">
        <v>68</v>
      </c>
      <c r="AU125" s="209" t="s">
        <v>76</v>
      </c>
      <c r="AY125" s="208" t="s">
        <v>132</v>
      </c>
      <c r="BK125" s="210">
        <f>SUM(BK126:BK128)</f>
        <v>0</v>
      </c>
    </row>
    <row r="126" s="2" customFormat="1" ht="24.15" customHeight="1">
      <c r="A126" s="39"/>
      <c r="B126" s="40"/>
      <c r="C126" s="213" t="s">
        <v>216</v>
      </c>
      <c r="D126" s="213" t="s">
        <v>134</v>
      </c>
      <c r="E126" s="214" t="s">
        <v>281</v>
      </c>
      <c r="F126" s="215" t="s">
        <v>282</v>
      </c>
      <c r="G126" s="216" t="s">
        <v>163</v>
      </c>
      <c r="H126" s="217">
        <v>142.97399999999999</v>
      </c>
      <c r="I126" s="218"/>
      <c r="J126" s="219">
        <f>ROUND(I126*H126,2)</f>
        <v>0</v>
      </c>
      <c r="K126" s="215" t="s">
        <v>138</v>
      </c>
      <c r="L126" s="45"/>
      <c r="M126" s="220" t="s">
        <v>19</v>
      </c>
      <c r="N126" s="221" t="s">
        <v>40</v>
      </c>
      <c r="O126" s="85"/>
      <c r="P126" s="222">
        <f>O126*H126</f>
        <v>0</v>
      </c>
      <c r="Q126" s="222">
        <v>0</v>
      </c>
      <c r="R126" s="222">
        <f>Q126*H126</f>
        <v>0</v>
      </c>
      <c r="S126" s="222">
        <v>0.014999999999999999</v>
      </c>
      <c r="T126" s="223">
        <f>S126*H126</f>
        <v>2.1446099999999997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24" t="s">
        <v>232</v>
      </c>
      <c r="AT126" s="224" t="s">
        <v>134</v>
      </c>
      <c r="AU126" s="224" t="s">
        <v>78</v>
      </c>
      <c r="AY126" s="18" t="s">
        <v>132</v>
      </c>
      <c r="BE126" s="225">
        <f>IF(N126="základní",J126,0)</f>
        <v>0</v>
      </c>
      <c r="BF126" s="225">
        <f>IF(N126="snížená",J126,0)</f>
        <v>0</v>
      </c>
      <c r="BG126" s="225">
        <f>IF(N126="zákl. přenesená",J126,0)</f>
        <v>0</v>
      </c>
      <c r="BH126" s="225">
        <f>IF(N126="sníž. přenesená",J126,0)</f>
        <v>0</v>
      </c>
      <c r="BI126" s="225">
        <f>IF(N126="nulová",J126,0)</f>
        <v>0</v>
      </c>
      <c r="BJ126" s="18" t="s">
        <v>76</v>
      </c>
      <c r="BK126" s="225">
        <f>ROUND(I126*H126,2)</f>
        <v>0</v>
      </c>
      <c r="BL126" s="18" t="s">
        <v>232</v>
      </c>
      <c r="BM126" s="224" t="s">
        <v>325</v>
      </c>
    </row>
    <row r="127" s="2" customFormat="1">
      <c r="A127" s="39"/>
      <c r="B127" s="40"/>
      <c r="C127" s="41"/>
      <c r="D127" s="226" t="s">
        <v>141</v>
      </c>
      <c r="E127" s="41"/>
      <c r="F127" s="227" t="s">
        <v>284</v>
      </c>
      <c r="G127" s="41"/>
      <c r="H127" s="41"/>
      <c r="I127" s="228"/>
      <c r="J127" s="41"/>
      <c r="K127" s="41"/>
      <c r="L127" s="45"/>
      <c r="M127" s="229"/>
      <c r="N127" s="230"/>
      <c r="O127" s="85"/>
      <c r="P127" s="85"/>
      <c r="Q127" s="85"/>
      <c r="R127" s="85"/>
      <c r="S127" s="85"/>
      <c r="T127" s="86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141</v>
      </c>
      <c r="AU127" s="18" t="s">
        <v>78</v>
      </c>
    </row>
    <row r="128" s="13" customFormat="1">
      <c r="A128" s="13"/>
      <c r="B128" s="231"/>
      <c r="C128" s="232"/>
      <c r="D128" s="233" t="s">
        <v>143</v>
      </c>
      <c r="E128" s="234" t="s">
        <v>19</v>
      </c>
      <c r="F128" s="235" t="s">
        <v>326</v>
      </c>
      <c r="G128" s="232"/>
      <c r="H128" s="236">
        <v>142.97399999999999</v>
      </c>
      <c r="I128" s="237"/>
      <c r="J128" s="232"/>
      <c r="K128" s="232"/>
      <c r="L128" s="238"/>
      <c r="M128" s="239"/>
      <c r="N128" s="240"/>
      <c r="O128" s="240"/>
      <c r="P128" s="240"/>
      <c r="Q128" s="240"/>
      <c r="R128" s="240"/>
      <c r="S128" s="240"/>
      <c r="T128" s="241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2" t="s">
        <v>143</v>
      </c>
      <c r="AU128" s="242" t="s">
        <v>78</v>
      </c>
      <c r="AV128" s="13" t="s">
        <v>78</v>
      </c>
      <c r="AW128" s="13" t="s">
        <v>31</v>
      </c>
      <c r="AX128" s="13" t="s">
        <v>76</v>
      </c>
      <c r="AY128" s="242" t="s">
        <v>132</v>
      </c>
    </row>
    <row r="129" s="12" customFormat="1" ht="22.8" customHeight="1">
      <c r="A129" s="12"/>
      <c r="B129" s="197"/>
      <c r="C129" s="198"/>
      <c r="D129" s="199" t="s">
        <v>68</v>
      </c>
      <c r="E129" s="211" t="s">
        <v>327</v>
      </c>
      <c r="F129" s="211" t="s">
        <v>328</v>
      </c>
      <c r="G129" s="198"/>
      <c r="H129" s="198"/>
      <c r="I129" s="201"/>
      <c r="J129" s="212">
        <f>BK129</f>
        <v>0</v>
      </c>
      <c r="K129" s="198"/>
      <c r="L129" s="203"/>
      <c r="M129" s="204"/>
      <c r="N129" s="205"/>
      <c r="O129" s="205"/>
      <c r="P129" s="206">
        <f>SUM(P130:P149)</f>
        <v>0</v>
      </c>
      <c r="Q129" s="205"/>
      <c r="R129" s="206">
        <f>SUM(R130:R149)</f>
        <v>0</v>
      </c>
      <c r="S129" s="205"/>
      <c r="T129" s="207">
        <f>SUM(T130:T149)</f>
        <v>33.824829000000001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08" t="s">
        <v>78</v>
      </c>
      <c r="AT129" s="209" t="s">
        <v>68</v>
      </c>
      <c r="AU129" s="209" t="s">
        <v>76</v>
      </c>
      <c r="AY129" s="208" t="s">
        <v>132</v>
      </c>
      <c r="BK129" s="210">
        <f>SUM(BK130:BK149)</f>
        <v>0</v>
      </c>
    </row>
    <row r="130" s="2" customFormat="1" ht="24.15" customHeight="1">
      <c r="A130" s="39"/>
      <c r="B130" s="40"/>
      <c r="C130" s="213" t="s">
        <v>222</v>
      </c>
      <c r="D130" s="213" t="s">
        <v>134</v>
      </c>
      <c r="E130" s="214" t="s">
        <v>329</v>
      </c>
      <c r="F130" s="215" t="s">
        <v>330</v>
      </c>
      <c r="G130" s="216" t="s">
        <v>163</v>
      </c>
      <c r="H130" s="217">
        <v>46</v>
      </c>
      <c r="I130" s="218"/>
      <c r="J130" s="219">
        <f>ROUND(I130*H130,2)</f>
        <v>0</v>
      </c>
      <c r="K130" s="215" t="s">
        <v>138</v>
      </c>
      <c r="L130" s="45"/>
      <c r="M130" s="220" t="s">
        <v>19</v>
      </c>
      <c r="N130" s="221" t="s">
        <v>40</v>
      </c>
      <c r="O130" s="85"/>
      <c r="P130" s="222">
        <f>O130*H130</f>
        <v>0</v>
      </c>
      <c r="Q130" s="222">
        <v>0</v>
      </c>
      <c r="R130" s="222">
        <f>Q130*H130</f>
        <v>0</v>
      </c>
      <c r="S130" s="222">
        <v>0.029999999999999999</v>
      </c>
      <c r="T130" s="223">
        <f>S130*H130</f>
        <v>1.3799999999999999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24" t="s">
        <v>232</v>
      </c>
      <c r="AT130" s="224" t="s">
        <v>134</v>
      </c>
      <c r="AU130" s="224" t="s">
        <v>78</v>
      </c>
      <c r="AY130" s="18" t="s">
        <v>132</v>
      </c>
      <c r="BE130" s="225">
        <f>IF(N130="základní",J130,0)</f>
        <v>0</v>
      </c>
      <c r="BF130" s="225">
        <f>IF(N130="snížená",J130,0)</f>
        <v>0</v>
      </c>
      <c r="BG130" s="225">
        <f>IF(N130="zákl. přenesená",J130,0)</f>
        <v>0</v>
      </c>
      <c r="BH130" s="225">
        <f>IF(N130="sníž. přenesená",J130,0)</f>
        <v>0</v>
      </c>
      <c r="BI130" s="225">
        <f>IF(N130="nulová",J130,0)</f>
        <v>0</v>
      </c>
      <c r="BJ130" s="18" t="s">
        <v>76</v>
      </c>
      <c r="BK130" s="225">
        <f>ROUND(I130*H130,2)</f>
        <v>0</v>
      </c>
      <c r="BL130" s="18" t="s">
        <v>232</v>
      </c>
      <c r="BM130" s="224" t="s">
        <v>331</v>
      </c>
    </row>
    <row r="131" s="2" customFormat="1">
      <c r="A131" s="39"/>
      <c r="B131" s="40"/>
      <c r="C131" s="41"/>
      <c r="D131" s="226" t="s">
        <v>141</v>
      </c>
      <c r="E131" s="41"/>
      <c r="F131" s="227" t="s">
        <v>332</v>
      </c>
      <c r="G131" s="41"/>
      <c r="H131" s="41"/>
      <c r="I131" s="228"/>
      <c r="J131" s="41"/>
      <c r="K131" s="41"/>
      <c r="L131" s="45"/>
      <c r="M131" s="229"/>
      <c r="N131" s="230"/>
      <c r="O131" s="85"/>
      <c r="P131" s="85"/>
      <c r="Q131" s="85"/>
      <c r="R131" s="85"/>
      <c r="S131" s="85"/>
      <c r="T131" s="86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141</v>
      </c>
      <c r="AU131" s="18" t="s">
        <v>78</v>
      </c>
    </row>
    <row r="132" s="13" customFormat="1">
      <c r="A132" s="13"/>
      <c r="B132" s="231"/>
      <c r="C132" s="232"/>
      <c r="D132" s="233" t="s">
        <v>143</v>
      </c>
      <c r="E132" s="234" t="s">
        <v>19</v>
      </c>
      <c r="F132" s="235" t="s">
        <v>333</v>
      </c>
      <c r="G132" s="232"/>
      <c r="H132" s="236">
        <v>46</v>
      </c>
      <c r="I132" s="237"/>
      <c r="J132" s="232"/>
      <c r="K132" s="232"/>
      <c r="L132" s="238"/>
      <c r="M132" s="239"/>
      <c r="N132" s="240"/>
      <c r="O132" s="240"/>
      <c r="P132" s="240"/>
      <c r="Q132" s="240"/>
      <c r="R132" s="240"/>
      <c r="S132" s="240"/>
      <c r="T132" s="241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2" t="s">
        <v>143</v>
      </c>
      <c r="AU132" s="242" t="s">
        <v>78</v>
      </c>
      <c r="AV132" s="13" t="s">
        <v>78</v>
      </c>
      <c r="AW132" s="13" t="s">
        <v>31</v>
      </c>
      <c r="AX132" s="13" t="s">
        <v>76</v>
      </c>
      <c r="AY132" s="242" t="s">
        <v>132</v>
      </c>
    </row>
    <row r="133" s="2" customFormat="1" ht="24.15" customHeight="1">
      <c r="A133" s="39"/>
      <c r="B133" s="40"/>
      <c r="C133" s="213" t="s">
        <v>8</v>
      </c>
      <c r="D133" s="213" t="s">
        <v>134</v>
      </c>
      <c r="E133" s="214" t="s">
        <v>334</v>
      </c>
      <c r="F133" s="215" t="s">
        <v>335</v>
      </c>
      <c r="G133" s="216" t="s">
        <v>163</v>
      </c>
      <c r="H133" s="217">
        <v>382.42099999999999</v>
      </c>
      <c r="I133" s="218"/>
      <c r="J133" s="219">
        <f>ROUND(I133*H133,2)</f>
        <v>0</v>
      </c>
      <c r="K133" s="215" t="s">
        <v>138</v>
      </c>
      <c r="L133" s="45"/>
      <c r="M133" s="220" t="s">
        <v>19</v>
      </c>
      <c r="N133" s="221" t="s">
        <v>40</v>
      </c>
      <c r="O133" s="85"/>
      <c r="P133" s="222">
        <f>O133*H133</f>
        <v>0</v>
      </c>
      <c r="Q133" s="222">
        <v>0</v>
      </c>
      <c r="R133" s="222">
        <f>Q133*H133</f>
        <v>0</v>
      </c>
      <c r="S133" s="222">
        <v>0.044999999999999998</v>
      </c>
      <c r="T133" s="223">
        <f>S133*H133</f>
        <v>17.208945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24" t="s">
        <v>232</v>
      </c>
      <c r="AT133" s="224" t="s">
        <v>134</v>
      </c>
      <c r="AU133" s="224" t="s">
        <v>78</v>
      </c>
      <c r="AY133" s="18" t="s">
        <v>132</v>
      </c>
      <c r="BE133" s="225">
        <f>IF(N133="základní",J133,0)</f>
        <v>0</v>
      </c>
      <c r="BF133" s="225">
        <f>IF(N133="snížená",J133,0)</f>
        <v>0</v>
      </c>
      <c r="BG133" s="225">
        <f>IF(N133="zákl. přenesená",J133,0)</f>
        <v>0</v>
      </c>
      <c r="BH133" s="225">
        <f>IF(N133="sníž. přenesená",J133,0)</f>
        <v>0</v>
      </c>
      <c r="BI133" s="225">
        <f>IF(N133="nulová",J133,0)</f>
        <v>0</v>
      </c>
      <c r="BJ133" s="18" t="s">
        <v>76</v>
      </c>
      <c r="BK133" s="225">
        <f>ROUND(I133*H133,2)</f>
        <v>0</v>
      </c>
      <c r="BL133" s="18" t="s">
        <v>232</v>
      </c>
      <c r="BM133" s="224" t="s">
        <v>336</v>
      </c>
    </row>
    <row r="134" s="2" customFormat="1">
      <c r="A134" s="39"/>
      <c r="B134" s="40"/>
      <c r="C134" s="41"/>
      <c r="D134" s="226" t="s">
        <v>141</v>
      </c>
      <c r="E134" s="41"/>
      <c r="F134" s="227" t="s">
        <v>337</v>
      </c>
      <c r="G134" s="41"/>
      <c r="H134" s="41"/>
      <c r="I134" s="228"/>
      <c r="J134" s="41"/>
      <c r="K134" s="41"/>
      <c r="L134" s="45"/>
      <c r="M134" s="229"/>
      <c r="N134" s="230"/>
      <c r="O134" s="85"/>
      <c r="P134" s="85"/>
      <c r="Q134" s="85"/>
      <c r="R134" s="85"/>
      <c r="S134" s="85"/>
      <c r="T134" s="86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141</v>
      </c>
      <c r="AU134" s="18" t="s">
        <v>78</v>
      </c>
    </row>
    <row r="135" s="13" customFormat="1">
      <c r="A135" s="13"/>
      <c r="B135" s="231"/>
      <c r="C135" s="232"/>
      <c r="D135" s="233" t="s">
        <v>143</v>
      </c>
      <c r="E135" s="234" t="s">
        <v>19</v>
      </c>
      <c r="F135" s="235" t="s">
        <v>338</v>
      </c>
      <c r="G135" s="232"/>
      <c r="H135" s="236">
        <v>276</v>
      </c>
      <c r="I135" s="237"/>
      <c r="J135" s="232"/>
      <c r="K135" s="232"/>
      <c r="L135" s="238"/>
      <c r="M135" s="239"/>
      <c r="N135" s="240"/>
      <c r="O135" s="240"/>
      <c r="P135" s="240"/>
      <c r="Q135" s="240"/>
      <c r="R135" s="240"/>
      <c r="S135" s="240"/>
      <c r="T135" s="241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2" t="s">
        <v>143</v>
      </c>
      <c r="AU135" s="242" t="s">
        <v>78</v>
      </c>
      <c r="AV135" s="13" t="s">
        <v>78</v>
      </c>
      <c r="AW135" s="13" t="s">
        <v>31</v>
      </c>
      <c r="AX135" s="13" t="s">
        <v>69</v>
      </c>
      <c r="AY135" s="242" t="s">
        <v>132</v>
      </c>
    </row>
    <row r="136" s="13" customFormat="1">
      <c r="A136" s="13"/>
      <c r="B136" s="231"/>
      <c r="C136" s="232"/>
      <c r="D136" s="233" t="s">
        <v>143</v>
      </c>
      <c r="E136" s="234" t="s">
        <v>19</v>
      </c>
      <c r="F136" s="235" t="s">
        <v>339</v>
      </c>
      <c r="G136" s="232"/>
      <c r="H136" s="236">
        <v>106.42100000000001</v>
      </c>
      <c r="I136" s="237"/>
      <c r="J136" s="232"/>
      <c r="K136" s="232"/>
      <c r="L136" s="238"/>
      <c r="M136" s="239"/>
      <c r="N136" s="240"/>
      <c r="O136" s="240"/>
      <c r="P136" s="240"/>
      <c r="Q136" s="240"/>
      <c r="R136" s="240"/>
      <c r="S136" s="240"/>
      <c r="T136" s="241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2" t="s">
        <v>143</v>
      </c>
      <c r="AU136" s="242" t="s">
        <v>78</v>
      </c>
      <c r="AV136" s="13" t="s">
        <v>78</v>
      </c>
      <c r="AW136" s="13" t="s">
        <v>31</v>
      </c>
      <c r="AX136" s="13" t="s">
        <v>69</v>
      </c>
      <c r="AY136" s="242" t="s">
        <v>132</v>
      </c>
    </row>
    <row r="137" s="14" customFormat="1">
      <c r="A137" s="14"/>
      <c r="B137" s="243"/>
      <c r="C137" s="244"/>
      <c r="D137" s="233" t="s">
        <v>143</v>
      </c>
      <c r="E137" s="245" t="s">
        <v>19</v>
      </c>
      <c r="F137" s="246" t="s">
        <v>146</v>
      </c>
      <c r="G137" s="244"/>
      <c r="H137" s="247">
        <v>382.42099999999999</v>
      </c>
      <c r="I137" s="248"/>
      <c r="J137" s="244"/>
      <c r="K137" s="244"/>
      <c r="L137" s="249"/>
      <c r="M137" s="250"/>
      <c r="N137" s="251"/>
      <c r="O137" s="251"/>
      <c r="P137" s="251"/>
      <c r="Q137" s="251"/>
      <c r="R137" s="251"/>
      <c r="S137" s="251"/>
      <c r="T137" s="252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3" t="s">
        <v>143</v>
      </c>
      <c r="AU137" s="253" t="s">
        <v>78</v>
      </c>
      <c r="AV137" s="14" t="s">
        <v>139</v>
      </c>
      <c r="AW137" s="14" t="s">
        <v>31</v>
      </c>
      <c r="AX137" s="14" t="s">
        <v>76</v>
      </c>
      <c r="AY137" s="253" t="s">
        <v>132</v>
      </c>
    </row>
    <row r="138" s="2" customFormat="1" ht="21.75" customHeight="1">
      <c r="A138" s="39"/>
      <c r="B138" s="40"/>
      <c r="C138" s="213" t="s">
        <v>232</v>
      </c>
      <c r="D138" s="213" t="s">
        <v>134</v>
      </c>
      <c r="E138" s="214" t="s">
        <v>340</v>
      </c>
      <c r="F138" s="215" t="s">
        <v>341</v>
      </c>
      <c r="G138" s="216" t="s">
        <v>276</v>
      </c>
      <c r="H138" s="217">
        <v>148.31999999999999</v>
      </c>
      <c r="I138" s="218"/>
      <c r="J138" s="219">
        <f>ROUND(I138*H138,2)</f>
        <v>0</v>
      </c>
      <c r="K138" s="215" t="s">
        <v>138</v>
      </c>
      <c r="L138" s="45"/>
      <c r="M138" s="220" t="s">
        <v>19</v>
      </c>
      <c r="N138" s="221" t="s">
        <v>40</v>
      </c>
      <c r="O138" s="85"/>
      <c r="P138" s="222">
        <f>O138*H138</f>
        <v>0</v>
      </c>
      <c r="Q138" s="222">
        <v>0</v>
      </c>
      <c r="R138" s="222">
        <f>Q138*H138</f>
        <v>0</v>
      </c>
      <c r="S138" s="222">
        <v>0.01</v>
      </c>
      <c r="T138" s="223">
        <f>S138*H138</f>
        <v>1.4831999999999999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24" t="s">
        <v>232</v>
      </c>
      <c r="AT138" s="224" t="s">
        <v>134</v>
      </c>
      <c r="AU138" s="224" t="s">
        <v>78</v>
      </c>
      <c r="AY138" s="18" t="s">
        <v>132</v>
      </c>
      <c r="BE138" s="225">
        <f>IF(N138="základní",J138,0)</f>
        <v>0</v>
      </c>
      <c r="BF138" s="225">
        <f>IF(N138="snížená",J138,0)</f>
        <v>0</v>
      </c>
      <c r="BG138" s="225">
        <f>IF(N138="zákl. přenesená",J138,0)</f>
        <v>0</v>
      </c>
      <c r="BH138" s="225">
        <f>IF(N138="sníž. přenesená",J138,0)</f>
        <v>0</v>
      </c>
      <c r="BI138" s="225">
        <f>IF(N138="nulová",J138,0)</f>
        <v>0</v>
      </c>
      <c r="BJ138" s="18" t="s">
        <v>76</v>
      </c>
      <c r="BK138" s="225">
        <f>ROUND(I138*H138,2)</f>
        <v>0</v>
      </c>
      <c r="BL138" s="18" t="s">
        <v>232</v>
      </c>
      <c r="BM138" s="224" t="s">
        <v>342</v>
      </c>
    </row>
    <row r="139" s="2" customFormat="1">
      <c r="A139" s="39"/>
      <c r="B139" s="40"/>
      <c r="C139" s="41"/>
      <c r="D139" s="226" t="s">
        <v>141</v>
      </c>
      <c r="E139" s="41"/>
      <c r="F139" s="227" t="s">
        <v>343</v>
      </c>
      <c r="G139" s="41"/>
      <c r="H139" s="41"/>
      <c r="I139" s="228"/>
      <c r="J139" s="41"/>
      <c r="K139" s="41"/>
      <c r="L139" s="45"/>
      <c r="M139" s="229"/>
      <c r="N139" s="230"/>
      <c r="O139" s="85"/>
      <c r="P139" s="85"/>
      <c r="Q139" s="85"/>
      <c r="R139" s="85"/>
      <c r="S139" s="85"/>
      <c r="T139" s="86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141</v>
      </c>
      <c r="AU139" s="18" t="s">
        <v>78</v>
      </c>
    </row>
    <row r="140" s="13" customFormat="1">
      <c r="A140" s="13"/>
      <c r="B140" s="231"/>
      <c r="C140" s="232"/>
      <c r="D140" s="233" t="s">
        <v>143</v>
      </c>
      <c r="E140" s="234" t="s">
        <v>19</v>
      </c>
      <c r="F140" s="235" t="s">
        <v>344</v>
      </c>
      <c r="G140" s="232"/>
      <c r="H140" s="236">
        <v>148.31999999999999</v>
      </c>
      <c r="I140" s="237"/>
      <c r="J140" s="232"/>
      <c r="K140" s="232"/>
      <c r="L140" s="238"/>
      <c r="M140" s="239"/>
      <c r="N140" s="240"/>
      <c r="O140" s="240"/>
      <c r="P140" s="240"/>
      <c r="Q140" s="240"/>
      <c r="R140" s="240"/>
      <c r="S140" s="240"/>
      <c r="T140" s="241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2" t="s">
        <v>143</v>
      </c>
      <c r="AU140" s="242" t="s">
        <v>78</v>
      </c>
      <c r="AV140" s="13" t="s">
        <v>78</v>
      </c>
      <c r="AW140" s="13" t="s">
        <v>31</v>
      </c>
      <c r="AX140" s="13" t="s">
        <v>76</v>
      </c>
      <c r="AY140" s="242" t="s">
        <v>132</v>
      </c>
    </row>
    <row r="141" s="2" customFormat="1" ht="16.5" customHeight="1">
      <c r="A141" s="39"/>
      <c r="B141" s="40"/>
      <c r="C141" s="213" t="s">
        <v>239</v>
      </c>
      <c r="D141" s="213" t="s">
        <v>134</v>
      </c>
      <c r="E141" s="214" t="s">
        <v>345</v>
      </c>
      <c r="F141" s="215" t="s">
        <v>346</v>
      </c>
      <c r="G141" s="216" t="s">
        <v>163</v>
      </c>
      <c r="H141" s="217">
        <v>142.97399999999999</v>
      </c>
      <c r="I141" s="218"/>
      <c r="J141" s="219">
        <f>ROUND(I141*H141,2)</f>
        <v>0</v>
      </c>
      <c r="K141" s="215" t="s">
        <v>138</v>
      </c>
      <c r="L141" s="45"/>
      <c r="M141" s="220" t="s">
        <v>19</v>
      </c>
      <c r="N141" s="221" t="s">
        <v>40</v>
      </c>
      <c r="O141" s="85"/>
      <c r="P141" s="222">
        <f>O141*H141</f>
        <v>0</v>
      </c>
      <c r="Q141" s="222">
        <v>0</v>
      </c>
      <c r="R141" s="222">
        <f>Q141*H141</f>
        <v>0</v>
      </c>
      <c r="S141" s="222">
        <v>0.025999999999999999</v>
      </c>
      <c r="T141" s="223">
        <f>S141*H141</f>
        <v>3.7173239999999996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24" t="s">
        <v>232</v>
      </c>
      <c r="AT141" s="224" t="s">
        <v>134</v>
      </c>
      <c r="AU141" s="224" t="s">
        <v>78</v>
      </c>
      <c r="AY141" s="18" t="s">
        <v>132</v>
      </c>
      <c r="BE141" s="225">
        <f>IF(N141="základní",J141,0)</f>
        <v>0</v>
      </c>
      <c r="BF141" s="225">
        <f>IF(N141="snížená",J141,0)</f>
        <v>0</v>
      </c>
      <c r="BG141" s="225">
        <f>IF(N141="zákl. přenesená",J141,0)</f>
        <v>0</v>
      </c>
      <c r="BH141" s="225">
        <f>IF(N141="sníž. přenesená",J141,0)</f>
        <v>0</v>
      </c>
      <c r="BI141" s="225">
        <f>IF(N141="nulová",J141,0)</f>
        <v>0</v>
      </c>
      <c r="BJ141" s="18" t="s">
        <v>76</v>
      </c>
      <c r="BK141" s="225">
        <f>ROUND(I141*H141,2)</f>
        <v>0</v>
      </c>
      <c r="BL141" s="18" t="s">
        <v>232</v>
      </c>
      <c r="BM141" s="224" t="s">
        <v>347</v>
      </c>
    </row>
    <row r="142" s="2" customFormat="1">
      <c r="A142" s="39"/>
      <c r="B142" s="40"/>
      <c r="C142" s="41"/>
      <c r="D142" s="226" t="s">
        <v>141</v>
      </c>
      <c r="E142" s="41"/>
      <c r="F142" s="227" t="s">
        <v>348</v>
      </c>
      <c r="G142" s="41"/>
      <c r="H142" s="41"/>
      <c r="I142" s="228"/>
      <c r="J142" s="41"/>
      <c r="K142" s="41"/>
      <c r="L142" s="45"/>
      <c r="M142" s="229"/>
      <c r="N142" s="230"/>
      <c r="O142" s="85"/>
      <c r="P142" s="85"/>
      <c r="Q142" s="85"/>
      <c r="R142" s="85"/>
      <c r="S142" s="85"/>
      <c r="T142" s="86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141</v>
      </c>
      <c r="AU142" s="18" t="s">
        <v>78</v>
      </c>
    </row>
    <row r="143" s="13" customFormat="1">
      <c r="A143" s="13"/>
      <c r="B143" s="231"/>
      <c r="C143" s="232"/>
      <c r="D143" s="233" t="s">
        <v>143</v>
      </c>
      <c r="E143" s="234" t="s">
        <v>19</v>
      </c>
      <c r="F143" s="235" t="s">
        <v>326</v>
      </c>
      <c r="G143" s="232"/>
      <c r="H143" s="236">
        <v>142.97399999999999</v>
      </c>
      <c r="I143" s="237"/>
      <c r="J143" s="232"/>
      <c r="K143" s="232"/>
      <c r="L143" s="238"/>
      <c r="M143" s="239"/>
      <c r="N143" s="240"/>
      <c r="O143" s="240"/>
      <c r="P143" s="240"/>
      <c r="Q143" s="240"/>
      <c r="R143" s="240"/>
      <c r="S143" s="240"/>
      <c r="T143" s="241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2" t="s">
        <v>143</v>
      </c>
      <c r="AU143" s="242" t="s">
        <v>78</v>
      </c>
      <c r="AV143" s="13" t="s">
        <v>78</v>
      </c>
      <c r="AW143" s="13" t="s">
        <v>31</v>
      </c>
      <c r="AX143" s="13" t="s">
        <v>76</v>
      </c>
      <c r="AY143" s="242" t="s">
        <v>132</v>
      </c>
    </row>
    <row r="144" s="2" customFormat="1" ht="21.75" customHeight="1">
      <c r="A144" s="39"/>
      <c r="B144" s="40"/>
      <c r="C144" s="213" t="s">
        <v>248</v>
      </c>
      <c r="D144" s="213" t="s">
        <v>134</v>
      </c>
      <c r="E144" s="214" t="s">
        <v>349</v>
      </c>
      <c r="F144" s="215" t="s">
        <v>350</v>
      </c>
      <c r="G144" s="216" t="s">
        <v>163</v>
      </c>
      <c r="H144" s="217">
        <v>138</v>
      </c>
      <c r="I144" s="218"/>
      <c r="J144" s="219">
        <f>ROUND(I144*H144,2)</f>
        <v>0</v>
      </c>
      <c r="K144" s="215" t="s">
        <v>138</v>
      </c>
      <c r="L144" s="45"/>
      <c r="M144" s="220" t="s">
        <v>19</v>
      </c>
      <c r="N144" s="221" t="s">
        <v>40</v>
      </c>
      <c r="O144" s="85"/>
      <c r="P144" s="222">
        <f>O144*H144</f>
        <v>0</v>
      </c>
      <c r="Q144" s="222">
        <v>0</v>
      </c>
      <c r="R144" s="222">
        <f>Q144*H144</f>
        <v>0</v>
      </c>
      <c r="S144" s="222">
        <v>0.048000000000000001</v>
      </c>
      <c r="T144" s="223">
        <f>S144*H144</f>
        <v>6.6240000000000006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24" t="s">
        <v>232</v>
      </c>
      <c r="AT144" s="224" t="s">
        <v>134</v>
      </c>
      <c r="AU144" s="224" t="s">
        <v>78</v>
      </c>
      <c r="AY144" s="18" t="s">
        <v>132</v>
      </c>
      <c r="BE144" s="225">
        <f>IF(N144="základní",J144,0)</f>
        <v>0</v>
      </c>
      <c r="BF144" s="225">
        <f>IF(N144="snížená",J144,0)</f>
        <v>0</v>
      </c>
      <c r="BG144" s="225">
        <f>IF(N144="zákl. přenesená",J144,0)</f>
        <v>0</v>
      </c>
      <c r="BH144" s="225">
        <f>IF(N144="sníž. přenesená",J144,0)</f>
        <v>0</v>
      </c>
      <c r="BI144" s="225">
        <f>IF(N144="nulová",J144,0)</f>
        <v>0</v>
      </c>
      <c r="BJ144" s="18" t="s">
        <v>76</v>
      </c>
      <c r="BK144" s="225">
        <f>ROUND(I144*H144,2)</f>
        <v>0</v>
      </c>
      <c r="BL144" s="18" t="s">
        <v>232</v>
      </c>
      <c r="BM144" s="224" t="s">
        <v>351</v>
      </c>
    </row>
    <row r="145" s="2" customFormat="1">
      <c r="A145" s="39"/>
      <c r="B145" s="40"/>
      <c r="C145" s="41"/>
      <c r="D145" s="226" t="s">
        <v>141</v>
      </c>
      <c r="E145" s="41"/>
      <c r="F145" s="227" t="s">
        <v>352</v>
      </c>
      <c r="G145" s="41"/>
      <c r="H145" s="41"/>
      <c r="I145" s="228"/>
      <c r="J145" s="41"/>
      <c r="K145" s="41"/>
      <c r="L145" s="45"/>
      <c r="M145" s="229"/>
      <c r="N145" s="230"/>
      <c r="O145" s="85"/>
      <c r="P145" s="85"/>
      <c r="Q145" s="85"/>
      <c r="R145" s="85"/>
      <c r="S145" s="85"/>
      <c r="T145" s="86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141</v>
      </c>
      <c r="AU145" s="18" t="s">
        <v>78</v>
      </c>
    </row>
    <row r="146" s="13" customFormat="1">
      <c r="A146" s="13"/>
      <c r="B146" s="231"/>
      <c r="C146" s="232"/>
      <c r="D146" s="233" t="s">
        <v>143</v>
      </c>
      <c r="E146" s="234" t="s">
        <v>19</v>
      </c>
      <c r="F146" s="235" t="s">
        <v>353</v>
      </c>
      <c r="G146" s="232"/>
      <c r="H146" s="236">
        <v>138</v>
      </c>
      <c r="I146" s="237"/>
      <c r="J146" s="232"/>
      <c r="K146" s="232"/>
      <c r="L146" s="238"/>
      <c r="M146" s="239"/>
      <c r="N146" s="240"/>
      <c r="O146" s="240"/>
      <c r="P146" s="240"/>
      <c r="Q146" s="240"/>
      <c r="R146" s="240"/>
      <c r="S146" s="240"/>
      <c r="T146" s="241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2" t="s">
        <v>143</v>
      </c>
      <c r="AU146" s="242" t="s">
        <v>78</v>
      </c>
      <c r="AV146" s="13" t="s">
        <v>78</v>
      </c>
      <c r="AW146" s="13" t="s">
        <v>31</v>
      </c>
      <c r="AX146" s="13" t="s">
        <v>76</v>
      </c>
      <c r="AY146" s="242" t="s">
        <v>132</v>
      </c>
    </row>
    <row r="147" s="2" customFormat="1" ht="24.15" customHeight="1">
      <c r="A147" s="39"/>
      <c r="B147" s="40"/>
      <c r="C147" s="213" t="s">
        <v>255</v>
      </c>
      <c r="D147" s="213" t="s">
        <v>134</v>
      </c>
      <c r="E147" s="214" t="s">
        <v>354</v>
      </c>
      <c r="F147" s="215" t="s">
        <v>355</v>
      </c>
      <c r="G147" s="216" t="s">
        <v>276</v>
      </c>
      <c r="H147" s="217">
        <v>148.31999999999999</v>
      </c>
      <c r="I147" s="218"/>
      <c r="J147" s="219">
        <f>ROUND(I147*H147,2)</f>
        <v>0</v>
      </c>
      <c r="K147" s="215" t="s">
        <v>138</v>
      </c>
      <c r="L147" s="45"/>
      <c r="M147" s="220" t="s">
        <v>19</v>
      </c>
      <c r="N147" s="221" t="s">
        <v>40</v>
      </c>
      <c r="O147" s="85"/>
      <c r="P147" s="222">
        <f>O147*H147</f>
        <v>0</v>
      </c>
      <c r="Q147" s="222">
        <v>0</v>
      </c>
      <c r="R147" s="222">
        <f>Q147*H147</f>
        <v>0</v>
      </c>
      <c r="S147" s="222">
        <v>0.023</v>
      </c>
      <c r="T147" s="223">
        <f>S147*H147</f>
        <v>3.4113599999999997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24" t="s">
        <v>232</v>
      </c>
      <c r="AT147" s="224" t="s">
        <v>134</v>
      </c>
      <c r="AU147" s="224" t="s">
        <v>78</v>
      </c>
      <c r="AY147" s="18" t="s">
        <v>132</v>
      </c>
      <c r="BE147" s="225">
        <f>IF(N147="základní",J147,0)</f>
        <v>0</v>
      </c>
      <c r="BF147" s="225">
        <f>IF(N147="snížená",J147,0)</f>
        <v>0</v>
      </c>
      <c r="BG147" s="225">
        <f>IF(N147="zákl. přenesená",J147,0)</f>
        <v>0</v>
      </c>
      <c r="BH147" s="225">
        <f>IF(N147="sníž. přenesená",J147,0)</f>
        <v>0</v>
      </c>
      <c r="BI147" s="225">
        <f>IF(N147="nulová",J147,0)</f>
        <v>0</v>
      </c>
      <c r="BJ147" s="18" t="s">
        <v>76</v>
      </c>
      <c r="BK147" s="225">
        <f>ROUND(I147*H147,2)</f>
        <v>0</v>
      </c>
      <c r="BL147" s="18" t="s">
        <v>232</v>
      </c>
      <c r="BM147" s="224" t="s">
        <v>356</v>
      </c>
    </row>
    <row r="148" s="2" customFormat="1">
      <c r="A148" s="39"/>
      <c r="B148" s="40"/>
      <c r="C148" s="41"/>
      <c r="D148" s="226" t="s">
        <v>141</v>
      </c>
      <c r="E148" s="41"/>
      <c r="F148" s="227" t="s">
        <v>357</v>
      </c>
      <c r="G148" s="41"/>
      <c r="H148" s="41"/>
      <c r="I148" s="228"/>
      <c r="J148" s="41"/>
      <c r="K148" s="41"/>
      <c r="L148" s="45"/>
      <c r="M148" s="229"/>
      <c r="N148" s="230"/>
      <c r="O148" s="85"/>
      <c r="P148" s="85"/>
      <c r="Q148" s="85"/>
      <c r="R148" s="85"/>
      <c r="S148" s="85"/>
      <c r="T148" s="86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141</v>
      </c>
      <c r="AU148" s="18" t="s">
        <v>78</v>
      </c>
    </row>
    <row r="149" s="13" customFormat="1">
      <c r="A149" s="13"/>
      <c r="B149" s="231"/>
      <c r="C149" s="232"/>
      <c r="D149" s="233" t="s">
        <v>143</v>
      </c>
      <c r="E149" s="234" t="s">
        <v>19</v>
      </c>
      <c r="F149" s="235" t="s">
        <v>344</v>
      </c>
      <c r="G149" s="232"/>
      <c r="H149" s="236">
        <v>148.31999999999999</v>
      </c>
      <c r="I149" s="237"/>
      <c r="J149" s="232"/>
      <c r="K149" s="232"/>
      <c r="L149" s="238"/>
      <c r="M149" s="239"/>
      <c r="N149" s="240"/>
      <c r="O149" s="240"/>
      <c r="P149" s="240"/>
      <c r="Q149" s="240"/>
      <c r="R149" s="240"/>
      <c r="S149" s="240"/>
      <c r="T149" s="241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2" t="s">
        <v>143</v>
      </c>
      <c r="AU149" s="242" t="s">
        <v>78</v>
      </c>
      <c r="AV149" s="13" t="s">
        <v>78</v>
      </c>
      <c r="AW149" s="13" t="s">
        <v>31</v>
      </c>
      <c r="AX149" s="13" t="s">
        <v>76</v>
      </c>
      <c r="AY149" s="242" t="s">
        <v>132</v>
      </c>
    </row>
    <row r="150" s="12" customFormat="1" ht="22.8" customHeight="1">
      <c r="A150" s="12"/>
      <c r="B150" s="197"/>
      <c r="C150" s="198"/>
      <c r="D150" s="199" t="s">
        <v>68</v>
      </c>
      <c r="E150" s="211" t="s">
        <v>286</v>
      </c>
      <c r="F150" s="211" t="s">
        <v>287</v>
      </c>
      <c r="G150" s="198"/>
      <c r="H150" s="198"/>
      <c r="I150" s="201"/>
      <c r="J150" s="212">
        <f>BK150</f>
        <v>0</v>
      </c>
      <c r="K150" s="198"/>
      <c r="L150" s="203"/>
      <c r="M150" s="204"/>
      <c r="N150" s="205"/>
      <c r="O150" s="205"/>
      <c r="P150" s="206">
        <f>SUM(P151:P153)</f>
        <v>0</v>
      </c>
      <c r="Q150" s="205"/>
      <c r="R150" s="206">
        <f>SUM(R151:R153)</f>
        <v>0</v>
      </c>
      <c r="S150" s="205"/>
      <c r="T150" s="207">
        <f>SUM(T151:T153)</f>
        <v>0.84926555999999997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08" t="s">
        <v>78</v>
      </c>
      <c r="AT150" s="209" t="s">
        <v>68</v>
      </c>
      <c r="AU150" s="209" t="s">
        <v>76</v>
      </c>
      <c r="AY150" s="208" t="s">
        <v>132</v>
      </c>
      <c r="BK150" s="210">
        <f>SUM(BK151:BK153)</f>
        <v>0</v>
      </c>
    </row>
    <row r="151" s="2" customFormat="1" ht="16.5" customHeight="1">
      <c r="A151" s="39"/>
      <c r="B151" s="40"/>
      <c r="C151" s="213" t="s">
        <v>262</v>
      </c>
      <c r="D151" s="213" t="s">
        <v>134</v>
      </c>
      <c r="E151" s="214" t="s">
        <v>289</v>
      </c>
      <c r="F151" s="215" t="s">
        <v>290</v>
      </c>
      <c r="G151" s="216" t="s">
        <v>163</v>
      </c>
      <c r="H151" s="217">
        <v>142.97399999999999</v>
      </c>
      <c r="I151" s="218"/>
      <c r="J151" s="219">
        <f>ROUND(I151*H151,2)</f>
        <v>0</v>
      </c>
      <c r="K151" s="215" t="s">
        <v>138</v>
      </c>
      <c r="L151" s="45"/>
      <c r="M151" s="220" t="s">
        <v>19</v>
      </c>
      <c r="N151" s="221" t="s">
        <v>40</v>
      </c>
      <c r="O151" s="85"/>
      <c r="P151" s="222">
        <f>O151*H151</f>
        <v>0</v>
      </c>
      <c r="Q151" s="222">
        <v>0</v>
      </c>
      <c r="R151" s="222">
        <f>Q151*H151</f>
        <v>0</v>
      </c>
      <c r="S151" s="222">
        <v>0.00594</v>
      </c>
      <c r="T151" s="223">
        <f>S151*H151</f>
        <v>0.84926555999999997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24" t="s">
        <v>232</v>
      </c>
      <c r="AT151" s="224" t="s">
        <v>134</v>
      </c>
      <c r="AU151" s="224" t="s">
        <v>78</v>
      </c>
      <c r="AY151" s="18" t="s">
        <v>132</v>
      </c>
      <c r="BE151" s="225">
        <f>IF(N151="základní",J151,0)</f>
        <v>0</v>
      </c>
      <c r="BF151" s="225">
        <f>IF(N151="snížená",J151,0)</f>
        <v>0</v>
      </c>
      <c r="BG151" s="225">
        <f>IF(N151="zákl. přenesená",J151,0)</f>
        <v>0</v>
      </c>
      <c r="BH151" s="225">
        <f>IF(N151="sníž. přenesená",J151,0)</f>
        <v>0</v>
      </c>
      <c r="BI151" s="225">
        <f>IF(N151="nulová",J151,0)</f>
        <v>0</v>
      </c>
      <c r="BJ151" s="18" t="s">
        <v>76</v>
      </c>
      <c r="BK151" s="225">
        <f>ROUND(I151*H151,2)</f>
        <v>0</v>
      </c>
      <c r="BL151" s="18" t="s">
        <v>232</v>
      </c>
      <c r="BM151" s="224" t="s">
        <v>358</v>
      </c>
    </row>
    <row r="152" s="2" customFormat="1">
      <c r="A152" s="39"/>
      <c r="B152" s="40"/>
      <c r="C152" s="41"/>
      <c r="D152" s="226" t="s">
        <v>141</v>
      </c>
      <c r="E152" s="41"/>
      <c r="F152" s="227" t="s">
        <v>292</v>
      </c>
      <c r="G152" s="41"/>
      <c r="H152" s="41"/>
      <c r="I152" s="228"/>
      <c r="J152" s="41"/>
      <c r="K152" s="41"/>
      <c r="L152" s="45"/>
      <c r="M152" s="229"/>
      <c r="N152" s="230"/>
      <c r="O152" s="85"/>
      <c r="P152" s="85"/>
      <c r="Q152" s="85"/>
      <c r="R152" s="85"/>
      <c r="S152" s="85"/>
      <c r="T152" s="86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141</v>
      </c>
      <c r="AU152" s="18" t="s">
        <v>78</v>
      </c>
    </row>
    <row r="153" s="13" customFormat="1">
      <c r="A153" s="13"/>
      <c r="B153" s="231"/>
      <c r="C153" s="232"/>
      <c r="D153" s="233" t="s">
        <v>143</v>
      </c>
      <c r="E153" s="234" t="s">
        <v>19</v>
      </c>
      <c r="F153" s="235" t="s">
        <v>326</v>
      </c>
      <c r="G153" s="232"/>
      <c r="H153" s="236">
        <v>142.97399999999999</v>
      </c>
      <c r="I153" s="237"/>
      <c r="J153" s="232"/>
      <c r="K153" s="232"/>
      <c r="L153" s="238"/>
      <c r="M153" s="268"/>
      <c r="N153" s="269"/>
      <c r="O153" s="269"/>
      <c r="P153" s="269"/>
      <c r="Q153" s="269"/>
      <c r="R153" s="269"/>
      <c r="S153" s="269"/>
      <c r="T153" s="270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2" t="s">
        <v>143</v>
      </c>
      <c r="AU153" s="242" t="s">
        <v>78</v>
      </c>
      <c r="AV153" s="13" t="s">
        <v>78</v>
      </c>
      <c r="AW153" s="13" t="s">
        <v>31</v>
      </c>
      <c r="AX153" s="13" t="s">
        <v>76</v>
      </c>
      <c r="AY153" s="242" t="s">
        <v>132</v>
      </c>
    </row>
    <row r="154" s="2" customFormat="1" ht="6.96" customHeight="1">
      <c r="A154" s="39"/>
      <c r="B154" s="60"/>
      <c r="C154" s="61"/>
      <c r="D154" s="61"/>
      <c r="E154" s="61"/>
      <c r="F154" s="61"/>
      <c r="G154" s="61"/>
      <c r="H154" s="61"/>
      <c r="I154" s="61"/>
      <c r="J154" s="61"/>
      <c r="K154" s="61"/>
      <c r="L154" s="45"/>
      <c r="M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</row>
  </sheetData>
  <sheetProtection sheet="1" autoFilter="0" formatColumns="0" formatRows="0" objects="1" scenarios="1" spinCount="100000" saltValue="y+c41r4sFI8COFT04LgbN+116M1b4mtWQeG7uHsnach5JkUVb8jR45Ix3OhVCRhvbSL+6aaqowisrVbKaCy0Qw==" hashValue="yFEi43b8i2/raJYw+dRhAd67HX8aQGcyS3R/rK6OcidfKgno32svg3xjwMH+f/tzZwgsBNyL/ET7Hy59MXOhEw==" algorithmName="SHA-512" password="CC35"/>
  <autoFilter ref="C92:K15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1:H81"/>
    <mergeCell ref="E83:H83"/>
    <mergeCell ref="E85:H85"/>
    <mergeCell ref="L2:V2"/>
  </mergeCells>
  <hyperlinks>
    <hyperlink ref="F97" r:id="rId1" display="https://podminky.urs.cz/item/CS_URS_2021_02/113106292"/>
    <hyperlink ref="F101" r:id="rId2" display="https://podminky.urs.cz/item/CS_URS_2021_02/997002611"/>
    <hyperlink ref="F103" r:id="rId3" display="https://podminky.urs.cz/item/CS_URS_2021_02/997006002"/>
    <hyperlink ref="F105" r:id="rId4" display="https://podminky.urs.cz/item/CS_URS_2021_02/997006512"/>
    <hyperlink ref="F107" r:id="rId5" display="https://podminky.urs.cz/item/CS_URS_2021_02/997006519"/>
    <hyperlink ref="F110" r:id="rId6" display="https://podminky.urs.cz/item/CS_URS_2021_02/997006551"/>
    <hyperlink ref="F112" r:id="rId7" display="https://podminky.urs.cz/item/CS_URS_2021_02/997013814"/>
    <hyperlink ref="F114" r:id="rId8" display="https://podminky.urs.cz/item/CS_URS_2021_02/997221571"/>
    <hyperlink ref="F116" r:id="rId9" display="https://podminky.urs.cz/item/CS_URS_2021_02/997221579"/>
    <hyperlink ref="F119" r:id="rId10" display="https://podminky.urs.cz/item/CS_URS_2021_02/997221612"/>
    <hyperlink ref="F121" r:id="rId11" display="https://podminky.urs.cz/item/CS_URS_2021_02/997221625"/>
    <hyperlink ref="F127" r:id="rId12" display="https://podminky.urs.cz/item/CS_URS_2021_02/762341811"/>
    <hyperlink ref="F131" r:id="rId13" display="https://podminky.urs.cz/item/CS_URS_2021_02/763711821"/>
    <hyperlink ref="F134" r:id="rId14" display="https://podminky.urs.cz/item/CS_URS_2021_02/763711822"/>
    <hyperlink ref="F139" r:id="rId15" display="https://podminky.urs.cz/item/CS_URS_2021_02/763732811"/>
    <hyperlink ref="F142" r:id="rId16" display="https://podminky.urs.cz/item/CS_URS_2021_02/763751811"/>
    <hyperlink ref="F145" r:id="rId17" display="https://podminky.urs.cz/item/CS_URS_2021_02/763781812"/>
    <hyperlink ref="F148" r:id="rId18" display="https://podminky.urs.cz/item/CS_URS_2021_02/763782811"/>
    <hyperlink ref="F152" r:id="rId19" display="https://podminky.urs.cz/item/CS_URS_2021_02/76400182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88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21"/>
      <c r="AT3" s="18" t="s">
        <v>78</v>
      </c>
    </row>
    <row r="4" s="1" customFormat="1" ht="24.96" customHeight="1">
      <c r="B4" s="21"/>
      <c r="D4" s="141" t="s">
        <v>96</v>
      </c>
      <c r="L4" s="21"/>
      <c r="M4" s="14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3" t="s">
        <v>16</v>
      </c>
      <c r="L6" s="21"/>
    </row>
    <row r="7" s="1" customFormat="1" ht="16.5" customHeight="1">
      <c r="B7" s="21"/>
      <c r="E7" s="144" t="str">
        <f>'Rekapitulace stavby'!K6</f>
        <v>Bourací práce vybraných objektů MČ Praha 5</v>
      </c>
      <c r="F7" s="143"/>
      <c r="G7" s="143"/>
      <c r="H7" s="143"/>
      <c r="L7" s="21"/>
    </row>
    <row r="8" s="1" customFormat="1" ht="12" customHeight="1">
      <c r="B8" s="21"/>
      <c r="D8" s="143" t="s">
        <v>97</v>
      </c>
      <c r="L8" s="21"/>
    </row>
    <row r="9" s="2" customFormat="1" ht="16.5" customHeight="1">
      <c r="A9" s="39"/>
      <c r="B9" s="45"/>
      <c r="C9" s="39"/>
      <c r="D9" s="39"/>
      <c r="E9" s="144" t="s">
        <v>98</v>
      </c>
      <c r="F9" s="39"/>
      <c r="G9" s="39"/>
      <c r="H9" s="39"/>
      <c r="I9" s="39"/>
      <c r="J9" s="39"/>
      <c r="K9" s="39"/>
      <c r="L9" s="14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43" t="s">
        <v>99</v>
      </c>
      <c r="E10" s="39"/>
      <c r="F10" s="39"/>
      <c r="G10" s="39"/>
      <c r="H10" s="39"/>
      <c r="I10" s="39"/>
      <c r="J10" s="39"/>
      <c r="K10" s="39"/>
      <c r="L10" s="14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46" t="s">
        <v>359</v>
      </c>
      <c r="F11" s="39"/>
      <c r="G11" s="39"/>
      <c r="H11" s="39"/>
      <c r="I11" s="39"/>
      <c r="J11" s="39"/>
      <c r="K11" s="39"/>
      <c r="L11" s="14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14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43" t="s">
        <v>18</v>
      </c>
      <c r="E13" s="39"/>
      <c r="F13" s="134" t="s">
        <v>19</v>
      </c>
      <c r="G13" s="39"/>
      <c r="H13" s="39"/>
      <c r="I13" s="143" t="s">
        <v>20</v>
      </c>
      <c r="J13" s="134" t="s">
        <v>19</v>
      </c>
      <c r="K13" s="39"/>
      <c r="L13" s="14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3" t="s">
        <v>21</v>
      </c>
      <c r="E14" s="39"/>
      <c r="F14" s="134" t="s">
        <v>22</v>
      </c>
      <c r="G14" s="39"/>
      <c r="H14" s="39"/>
      <c r="I14" s="143" t="s">
        <v>23</v>
      </c>
      <c r="J14" s="147" t="str">
        <f>'Rekapitulace stavby'!AN8</f>
        <v>1. 2. 2022</v>
      </c>
      <c r="K14" s="39"/>
      <c r="L14" s="14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14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43" t="s">
        <v>25</v>
      </c>
      <c r="E16" s="39"/>
      <c r="F16" s="39"/>
      <c r="G16" s="39"/>
      <c r="H16" s="39"/>
      <c r="I16" s="143" t="s">
        <v>26</v>
      </c>
      <c r="J16" s="134" t="str">
        <f>IF('Rekapitulace stavby'!AN10="","",'Rekapitulace stavby'!AN10)</f>
        <v/>
      </c>
      <c r="K16" s="39"/>
      <c r="L16" s="14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34" t="str">
        <f>IF('Rekapitulace stavby'!E11="","",'Rekapitulace stavby'!E11)</f>
        <v xml:space="preserve"> </v>
      </c>
      <c r="F17" s="39"/>
      <c r="G17" s="39"/>
      <c r="H17" s="39"/>
      <c r="I17" s="143" t="s">
        <v>27</v>
      </c>
      <c r="J17" s="134" t="str">
        <f>IF('Rekapitulace stavby'!AN11="","",'Rekapitulace stavby'!AN11)</f>
        <v/>
      </c>
      <c r="K17" s="39"/>
      <c r="L17" s="14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14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43" t="s">
        <v>28</v>
      </c>
      <c r="E19" s="39"/>
      <c r="F19" s="39"/>
      <c r="G19" s="39"/>
      <c r="H19" s="39"/>
      <c r="I19" s="143" t="s">
        <v>26</v>
      </c>
      <c r="J19" s="34" t="str">
        <f>'Rekapitulace stavby'!AN13</f>
        <v>Vyplň údaj</v>
      </c>
      <c r="K19" s="39"/>
      <c r="L19" s="14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34"/>
      <c r="G20" s="134"/>
      <c r="H20" s="134"/>
      <c r="I20" s="143" t="s">
        <v>27</v>
      </c>
      <c r="J20" s="34" t="str">
        <f>'Rekapitulace stavby'!AN14</f>
        <v>Vyplň údaj</v>
      </c>
      <c r="K20" s="39"/>
      <c r="L20" s="14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14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43" t="s">
        <v>30</v>
      </c>
      <c r="E22" s="39"/>
      <c r="F22" s="39"/>
      <c r="G22" s="39"/>
      <c r="H22" s="39"/>
      <c r="I22" s="143" t="s">
        <v>26</v>
      </c>
      <c r="J22" s="134" t="str">
        <f>IF('Rekapitulace stavby'!AN16="","",'Rekapitulace stavby'!AN16)</f>
        <v/>
      </c>
      <c r="K22" s="39"/>
      <c r="L22" s="14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34" t="str">
        <f>IF('Rekapitulace stavby'!E17="","",'Rekapitulace stavby'!E17)</f>
        <v xml:space="preserve"> </v>
      </c>
      <c r="F23" s="39"/>
      <c r="G23" s="39"/>
      <c r="H23" s="39"/>
      <c r="I23" s="143" t="s">
        <v>27</v>
      </c>
      <c r="J23" s="134" t="str">
        <f>IF('Rekapitulace stavby'!AN17="","",'Rekapitulace stavby'!AN17)</f>
        <v/>
      </c>
      <c r="K23" s="39"/>
      <c r="L23" s="14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14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43" t="s">
        <v>32</v>
      </c>
      <c r="E25" s="39"/>
      <c r="F25" s="39"/>
      <c r="G25" s="39"/>
      <c r="H25" s="39"/>
      <c r="I25" s="143" t="s">
        <v>26</v>
      </c>
      <c r="J25" s="134" t="str">
        <f>IF('Rekapitulace stavby'!AN19="","",'Rekapitulace stavby'!AN19)</f>
        <v/>
      </c>
      <c r="K25" s="39"/>
      <c r="L25" s="1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34" t="str">
        <f>IF('Rekapitulace stavby'!E20="","",'Rekapitulace stavby'!E20)</f>
        <v xml:space="preserve"> </v>
      </c>
      <c r="F26" s="39"/>
      <c r="G26" s="39"/>
      <c r="H26" s="39"/>
      <c r="I26" s="143" t="s">
        <v>27</v>
      </c>
      <c r="J26" s="134" t="str">
        <f>IF('Rekapitulace stavby'!AN20="","",'Rekapitulace stavby'!AN20)</f>
        <v/>
      </c>
      <c r="K26" s="39"/>
      <c r="L26" s="14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145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43" t="s">
        <v>33</v>
      </c>
      <c r="E28" s="39"/>
      <c r="F28" s="39"/>
      <c r="G28" s="39"/>
      <c r="H28" s="39"/>
      <c r="I28" s="39"/>
      <c r="J28" s="39"/>
      <c r="K28" s="39"/>
      <c r="L28" s="14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48"/>
      <c r="B29" s="149"/>
      <c r="C29" s="148"/>
      <c r="D29" s="148"/>
      <c r="E29" s="150" t="s">
        <v>19</v>
      </c>
      <c r="F29" s="150"/>
      <c r="G29" s="150"/>
      <c r="H29" s="150"/>
      <c r="I29" s="148"/>
      <c r="J29" s="148"/>
      <c r="K29" s="148"/>
      <c r="L29" s="151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14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2"/>
      <c r="E31" s="152"/>
      <c r="F31" s="152"/>
      <c r="G31" s="152"/>
      <c r="H31" s="152"/>
      <c r="I31" s="152"/>
      <c r="J31" s="152"/>
      <c r="K31" s="152"/>
      <c r="L31" s="14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53" t="s">
        <v>35</v>
      </c>
      <c r="E32" s="39"/>
      <c r="F32" s="39"/>
      <c r="G32" s="39"/>
      <c r="H32" s="39"/>
      <c r="I32" s="39"/>
      <c r="J32" s="154">
        <f>ROUND(J93, 2)</f>
        <v>0</v>
      </c>
      <c r="K32" s="39"/>
      <c r="L32" s="14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2"/>
      <c r="E33" s="152"/>
      <c r="F33" s="152"/>
      <c r="G33" s="152"/>
      <c r="H33" s="152"/>
      <c r="I33" s="152"/>
      <c r="J33" s="152"/>
      <c r="K33" s="152"/>
      <c r="L33" s="14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55" t="s">
        <v>37</v>
      </c>
      <c r="G34" s="39"/>
      <c r="H34" s="39"/>
      <c r="I34" s="155" t="s">
        <v>36</v>
      </c>
      <c r="J34" s="155" t="s">
        <v>38</v>
      </c>
      <c r="K34" s="39"/>
      <c r="L34" s="14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56" t="s">
        <v>39</v>
      </c>
      <c r="E35" s="143" t="s">
        <v>40</v>
      </c>
      <c r="F35" s="157">
        <f>ROUND((SUM(BE93:BE177)),  2)</f>
        <v>0</v>
      </c>
      <c r="G35" s="39"/>
      <c r="H35" s="39"/>
      <c r="I35" s="158">
        <v>0.20999999999999999</v>
      </c>
      <c r="J35" s="157">
        <f>ROUND(((SUM(BE93:BE177))*I35),  2)</f>
        <v>0</v>
      </c>
      <c r="K35" s="39"/>
      <c r="L35" s="14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43" t="s">
        <v>41</v>
      </c>
      <c r="F36" s="157">
        <f>ROUND((SUM(BF93:BF177)),  2)</f>
        <v>0</v>
      </c>
      <c r="G36" s="39"/>
      <c r="H36" s="39"/>
      <c r="I36" s="158">
        <v>0.14999999999999999</v>
      </c>
      <c r="J36" s="157">
        <f>ROUND(((SUM(BF93:BF177))*I36),  2)</f>
        <v>0</v>
      </c>
      <c r="K36" s="39"/>
      <c r="L36" s="14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3" t="s">
        <v>42</v>
      </c>
      <c r="F37" s="157">
        <f>ROUND((SUM(BG93:BG177)),  2)</f>
        <v>0</v>
      </c>
      <c r="G37" s="39"/>
      <c r="H37" s="39"/>
      <c r="I37" s="158">
        <v>0.20999999999999999</v>
      </c>
      <c r="J37" s="157">
        <f>0</f>
        <v>0</v>
      </c>
      <c r="K37" s="39"/>
      <c r="L37" s="14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43" t="s">
        <v>43</v>
      </c>
      <c r="F38" s="157">
        <f>ROUND((SUM(BH93:BH177)),  2)</f>
        <v>0</v>
      </c>
      <c r="G38" s="39"/>
      <c r="H38" s="39"/>
      <c r="I38" s="158">
        <v>0.14999999999999999</v>
      </c>
      <c r="J38" s="157">
        <f>0</f>
        <v>0</v>
      </c>
      <c r="K38" s="39"/>
      <c r="L38" s="14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43" t="s">
        <v>44</v>
      </c>
      <c r="F39" s="157">
        <f>ROUND((SUM(BI93:BI177)),  2)</f>
        <v>0</v>
      </c>
      <c r="G39" s="39"/>
      <c r="H39" s="39"/>
      <c r="I39" s="158">
        <v>0</v>
      </c>
      <c r="J39" s="157">
        <f>0</f>
        <v>0</v>
      </c>
      <c r="K39" s="39"/>
      <c r="L39" s="14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14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59"/>
      <c r="D41" s="160" t="s">
        <v>45</v>
      </c>
      <c r="E41" s="161"/>
      <c r="F41" s="161"/>
      <c r="G41" s="162" t="s">
        <v>46</v>
      </c>
      <c r="H41" s="163" t="s">
        <v>47</v>
      </c>
      <c r="I41" s="161"/>
      <c r="J41" s="164">
        <f>SUM(J32:J39)</f>
        <v>0</v>
      </c>
      <c r="K41" s="165"/>
      <c r="L41" s="145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166"/>
      <c r="C42" s="167"/>
      <c r="D42" s="167"/>
      <c r="E42" s="167"/>
      <c r="F42" s="167"/>
      <c r="G42" s="167"/>
      <c r="H42" s="167"/>
      <c r="I42" s="167"/>
      <c r="J42" s="167"/>
      <c r="K42" s="167"/>
      <c r="L42" s="145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6" s="2" customFormat="1" ht="6.96" customHeight="1">
      <c r="A46" s="39"/>
      <c r="B46" s="168"/>
      <c r="C46" s="169"/>
      <c r="D46" s="169"/>
      <c r="E46" s="169"/>
      <c r="F46" s="169"/>
      <c r="G46" s="169"/>
      <c r="H46" s="169"/>
      <c r="I46" s="169"/>
      <c r="J46" s="169"/>
      <c r="K46" s="169"/>
      <c r="L46" s="14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24.96" customHeight="1">
      <c r="A47" s="39"/>
      <c r="B47" s="40"/>
      <c r="C47" s="24" t="s">
        <v>101</v>
      </c>
      <c r="D47" s="41"/>
      <c r="E47" s="41"/>
      <c r="F47" s="41"/>
      <c r="G47" s="41"/>
      <c r="H47" s="41"/>
      <c r="I47" s="41"/>
      <c r="J47" s="41"/>
      <c r="K47" s="41"/>
      <c r="L47" s="14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6.96" customHeight="1">
      <c r="A48" s="39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14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16</v>
      </c>
      <c r="D49" s="41"/>
      <c r="E49" s="41"/>
      <c r="F49" s="41"/>
      <c r="G49" s="41"/>
      <c r="H49" s="41"/>
      <c r="I49" s="41"/>
      <c r="J49" s="41"/>
      <c r="K49" s="41"/>
      <c r="L49" s="14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170" t="str">
        <f>E7</f>
        <v>Bourací práce vybraných objektů MČ Praha 5</v>
      </c>
      <c r="F50" s="33"/>
      <c r="G50" s="33"/>
      <c r="H50" s="33"/>
      <c r="I50" s="41"/>
      <c r="J50" s="41"/>
      <c r="K50" s="41"/>
      <c r="L50" s="14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1" customFormat="1" ht="12" customHeight="1">
      <c r="B51" s="22"/>
      <c r="C51" s="33" t="s">
        <v>97</v>
      </c>
      <c r="D51" s="23"/>
      <c r="E51" s="23"/>
      <c r="F51" s="23"/>
      <c r="G51" s="23"/>
      <c r="H51" s="23"/>
      <c r="I51" s="23"/>
      <c r="J51" s="23"/>
      <c r="K51" s="23"/>
      <c r="L51" s="21"/>
    </row>
    <row r="52" s="2" customFormat="1" ht="16.5" customHeight="1">
      <c r="A52" s="39"/>
      <c r="B52" s="40"/>
      <c r="C52" s="41"/>
      <c r="D52" s="41"/>
      <c r="E52" s="170" t="s">
        <v>98</v>
      </c>
      <c r="F52" s="41"/>
      <c r="G52" s="41"/>
      <c r="H52" s="41"/>
      <c r="I52" s="41"/>
      <c r="J52" s="41"/>
      <c r="K52" s="41"/>
      <c r="L52" s="14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12" customHeight="1">
      <c r="A53" s="39"/>
      <c r="B53" s="40"/>
      <c r="C53" s="33" t="s">
        <v>99</v>
      </c>
      <c r="D53" s="41"/>
      <c r="E53" s="41"/>
      <c r="F53" s="41"/>
      <c r="G53" s="41"/>
      <c r="H53" s="41"/>
      <c r="I53" s="41"/>
      <c r="J53" s="41"/>
      <c r="K53" s="41"/>
      <c r="L53" s="14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6.5" customHeight="1">
      <c r="A54" s="39"/>
      <c r="B54" s="40"/>
      <c r="C54" s="41"/>
      <c r="D54" s="41"/>
      <c r="E54" s="70" t="str">
        <f>E11</f>
        <v>Objekt 3 - Objekt 3</v>
      </c>
      <c r="F54" s="41"/>
      <c r="G54" s="41"/>
      <c r="H54" s="41"/>
      <c r="I54" s="41"/>
      <c r="J54" s="41"/>
      <c r="K54" s="41"/>
      <c r="L54" s="14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6.96" customHeight="1">
      <c r="A55" s="39"/>
      <c r="B55" s="40"/>
      <c r="C55" s="41"/>
      <c r="D55" s="41"/>
      <c r="E55" s="41"/>
      <c r="F55" s="41"/>
      <c r="G55" s="41"/>
      <c r="H55" s="41"/>
      <c r="I55" s="41"/>
      <c r="J55" s="41"/>
      <c r="K55" s="41"/>
      <c r="L55" s="14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2" customHeight="1">
      <c r="A56" s="39"/>
      <c r="B56" s="40"/>
      <c r="C56" s="33" t="s">
        <v>21</v>
      </c>
      <c r="D56" s="41"/>
      <c r="E56" s="41"/>
      <c r="F56" s="28" t="str">
        <f>F14</f>
        <v xml:space="preserve"> </v>
      </c>
      <c r="G56" s="41"/>
      <c r="H56" s="41"/>
      <c r="I56" s="33" t="s">
        <v>23</v>
      </c>
      <c r="J56" s="73" t="str">
        <f>IF(J14="","",J14)</f>
        <v>1. 2. 2022</v>
      </c>
      <c r="K56" s="41"/>
      <c r="L56" s="14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6.96" customHeight="1">
      <c r="A57" s="39"/>
      <c r="B57" s="40"/>
      <c r="C57" s="41"/>
      <c r="D57" s="41"/>
      <c r="E57" s="41"/>
      <c r="F57" s="41"/>
      <c r="G57" s="41"/>
      <c r="H57" s="41"/>
      <c r="I57" s="41"/>
      <c r="J57" s="41"/>
      <c r="K57" s="41"/>
      <c r="L57" s="14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5.15" customHeight="1">
      <c r="A58" s="39"/>
      <c r="B58" s="40"/>
      <c r="C58" s="33" t="s">
        <v>25</v>
      </c>
      <c r="D58" s="41"/>
      <c r="E58" s="41"/>
      <c r="F58" s="28" t="str">
        <f>E17</f>
        <v xml:space="preserve"> </v>
      </c>
      <c r="G58" s="41"/>
      <c r="H58" s="41"/>
      <c r="I58" s="33" t="s">
        <v>30</v>
      </c>
      <c r="J58" s="37" t="str">
        <f>E23</f>
        <v xml:space="preserve"> </v>
      </c>
      <c r="K58" s="41"/>
      <c r="L58" s="14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15.15" customHeight="1">
      <c r="A59" s="39"/>
      <c r="B59" s="40"/>
      <c r="C59" s="33" t="s">
        <v>28</v>
      </c>
      <c r="D59" s="41"/>
      <c r="E59" s="41"/>
      <c r="F59" s="28" t="str">
        <f>IF(E20="","",E20)</f>
        <v>Vyplň údaj</v>
      </c>
      <c r="G59" s="41"/>
      <c r="H59" s="41"/>
      <c r="I59" s="33" t="s">
        <v>32</v>
      </c>
      <c r="J59" s="37" t="str">
        <f>E26</f>
        <v xml:space="preserve"> </v>
      </c>
      <c r="K59" s="41"/>
      <c r="L59" s="14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</row>
    <row r="60" s="2" customFormat="1" ht="10.32" customHeight="1">
      <c r="A60" s="39"/>
      <c r="B60" s="40"/>
      <c r="C60" s="41"/>
      <c r="D60" s="41"/>
      <c r="E60" s="41"/>
      <c r="F60" s="41"/>
      <c r="G60" s="41"/>
      <c r="H60" s="41"/>
      <c r="I60" s="41"/>
      <c r="J60" s="41"/>
      <c r="K60" s="41"/>
      <c r="L60" s="145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</row>
    <row r="61" s="2" customFormat="1" ht="29.28" customHeight="1">
      <c r="A61" s="39"/>
      <c r="B61" s="40"/>
      <c r="C61" s="171" t="s">
        <v>102</v>
      </c>
      <c r="D61" s="172"/>
      <c r="E61" s="172"/>
      <c r="F61" s="172"/>
      <c r="G61" s="172"/>
      <c r="H61" s="172"/>
      <c r="I61" s="172"/>
      <c r="J61" s="173" t="s">
        <v>103</v>
      </c>
      <c r="K61" s="172"/>
      <c r="L61" s="145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 s="2" customFormat="1" ht="10.32" customHeight="1">
      <c r="A62" s="39"/>
      <c r="B62" s="40"/>
      <c r="C62" s="41"/>
      <c r="D62" s="41"/>
      <c r="E62" s="41"/>
      <c r="F62" s="41"/>
      <c r="G62" s="41"/>
      <c r="H62" s="41"/>
      <c r="I62" s="41"/>
      <c r="J62" s="41"/>
      <c r="K62" s="41"/>
      <c r="L62" s="145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</row>
    <row r="63" s="2" customFormat="1" ht="22.8" customHeight="1">
      <c r="A63" s="39"/>
      <c r="B63" s="40"/>
      <c r="C63" s="174" t="s">
        <v>67</v>
      </c>
      <c r="D63" s="41"/>
      <c r="E63" s="41"/>
      <c r="F63" s="41"/>
      <c r="G63" s="41"/>
      <c r="H63" s="41"/>
      <c r="I63" s="41"/>
      <c r="J63" s="103">
        <f>J93</f>
        <v>0</v>
      </c>
      <c r="K63" s="41"/>
      <c r="L63" s="145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U63" s="18" t="s">
        <v>104</v>
      </c>
    </row>
    <row r="64" s="9" customFormat="1" ht="24.96" customHeight="1">
      <c r="A64" s="9"/>
      <c r="B64" s="175"/>
      <c r="C64" s="176"/>
      <c r="D64" s="177" t="s">
        <v>105</v>
      </c>
      <c r="E64" s="178"/>
      <c r="F64" s="178"/>
      <c r="G64" s="178"/>
      <c r="H64" s="178"/>
      <c r="I64" s="178"/>
      <c r="J64" s="179">
        <f>J94</f>
        <v>0</v>
      </c>
      <c r="K64" s="176"/>
      <c r="L64" s="180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1"/>
      <c r="C65" s="126"/>
      <c r="D65" s="182" t="s">
        <v>106</v>
      </c>
      <c r="E65" s="183"/>
      <c r="F65" s="183"/>
      <c r="G65" s="183"/>
      <c r="H65" s="183"/>
      <c r="I65" s="183"/>
      <c r="J65" s="184">
        <f>J95</f>
        <v>0</v>
      </c>
      <c r="K65" s="126"/>
      <c r="L65" s="185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1"/>
      <c r="C66" s="126"/>
      <c r="D66" s="182" t="s">
        <v>107</v>
      </c>
      <c r="E66" s="183"/>
      <c r="F66" s="183"/>
      <c r="G66" s="183"/>
      <c r="H66" s="183"/>
      <c r="I66" s="183"/>
      <c r="J66" s="184">
        <f>J124</f>
        <v>0</v>
      </c>
      <c r="K66" s="126"/>
      <c r="L66" s="185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1"/>
      <c r="C67" s="126"/>
      <c r="D67" s="182" t="s">
        <v>108</v>
      </c>
      <c r="E67" s="183"/>
      <c r="F67" s="183"/>
      <c r="G67" s="183"/>
      <c r="H67" s="183"/>
      <c r="I67" s="183"/>
      <c r="J67" s="184">
        <f>J149</f>
        <v>0</v>
      </c>
      <c r="K67" s="126"/>
      <c r="L67" s="185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1"/>
      <c r="C68" s="126"/>
      <c r="D68" s="182" t="s">
        <v>109</v>
      </c>
      <c r="E68" s="183"/>
      <c r="F68" s="183"/>
      <c r="G68" s="183"/>
      <c r="H68" s="183"/>
      <c r="I68" s="183"/>
      <c r="J68" s="184">
        <f>J166</f>
        <v>0</v>
      </c>
      <c r="K68" s="126"/>
      <c r="L68" s="185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75"/>
      <c r="C69" s="176"/>
      <c r="D69" s="177" t="s">
        <v>110</v>
      </c>
      <c r="E69" s="178"/>
      <c r="F69" s="178"/>
      <c r="G69" s="178"/>
      <c r="H69" s="178"/>
      <c r="I69" s="178"/>
      <c r="J69" s="179">
        <f>J169</f>
        <v>0</v>
      </c>
      <c r="K69" s="176"/>
      <c r="L69" s="180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81"/>
      <c r="C70" s="126"/>
      <c r="D70" s="182" t="s">
        <v>111</v>
      </c>
      <c r="E70" s="183"/>
      <c r="F70" s="183"/>
      <c r="G70" s="183"/>
      <c r="H70" s="183"/>
      <c r="I70" s="183"/>
      <c r="J70" s="184">
        <f>J170</f>
        <v>0</v>
      </c>
      <c r="K70" s="126"/>
      <c r="L70" s="185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1"/>
      <c r="C71" s="126"/>
      <c r="D71" s="182" t="s">
        <v>114</v>
      </c>
      <c r="E71" s="183"/>
      <c r="F71" s="183"/>
      <c r="G71" s="183"/>
      <c r="H71" s="183"/>
      <c r="I71" s="183"/>
      <c r="J71" s="184">
        <f>J176</f>
        <v>0</v>
      </c>
      <c r="K71" s="126"/>
      <c r="L71" s="185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2" customFormat="1" ht="21.84" customHeight="1">
      <c r="A72" s="39"/>
      <c r="B72" s="40"/>
      <c r="C72" s="41"/>
      <c r="D72" s="41"/>
      <c r="E72" s="41"/>
      <c r="F72" s="41"/>
      <c r="G72" s="41"/>
      <c r="H72" s="41"/>
      <c r="I72" s="41"/>
      <c r="J72" s="41"/>
      <c r="K72" s="41"/>
      <c r="L72" s="14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6.96" customHeight="1">
      <c r="A73" s="39"/>
      <c r="B73" s="60"/>
      <c r="C73" s="61"/>
      <c r="D73" s="61"/>
      <c r="E73" s="61"/>
      <c r="F73" s="61"/>
      <c r="G73" s="61"/>
      <c r="H73" s="61"/>
      <c r="I73" s="61"/>
      <c r="J73" s="61"/>
      <c r="K73" s="61"/>
      <c r="L73" s="14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7" s="2" customFormat="1" ht="6.96" customHeight="1">
      <c r="A77" s="39"/>
      <c r="B77" s="62"/>
      <c r="C77" s="63"/>
      <c r="D77" s="63"/>
      <c r="E77" s="63"/>
      <c r="F77" s="63"/>
      <c r="G77" s="63"/>
      <c r="H77" s="63"/>
      <c r="I77" s="63"/>
      <c r="J77" s="63"/>
      <c r="K77" s="63"/>
      <c r="L77" s="14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24.96" customHeight="1">
      <c r="A78" s="39"/>
      <c r="B78" s="40"/>
      <c r="C78" s="24" t="s">
        <v>117</v>
      </c>
      <c r="D78" s="41"/>
      <c r="E78" s="41"/>
      <c r="F78" s="41"/>
      <c r="G78" s="41"/>
      <c r="H78" s="41"/>
      <c r="I78" s="41"/>
      <c r="J78" s="41"/>
      <c r="K78" s="41"/>
      <c r="L78" s="14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6.96" customHeight="1">
      <c r="A79" s="39"/>
      <c r="B79" s="40"/>
      <c r="C79" s="41"/>
      <c r="D79" s="41"/>
      <c r="E79" s="41"/>
      <c r="F79" s="41"/>
      <c r="G79" s="41"/>
      <c r="H79" s="41"/>
      <c r="I79" s="41"/>
      <c r="J79" s="41"/>
      <c r="K79" s="41"/>
      <c r="L79" s="14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2" customHeight="1">
      <c r="A80" s="39"/>
      <c r="B80" s="40"/>
      <c r="C80" s="33" t="s">
        <v>16</v>
      </c>
      <c r="D80" s="41"/>
      <c r="E80" s="41"/>
      <c r="F80" s="41"/>
      <c r="G80" s="41"/>
      <c r="H80" s="41"/>
      <c r="I80" s="41"/>
      <c r="J80" s="41"/>
      <c r="K80" s="41"/>
      <c r="L80" s="14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16.5" customHeight="1">
      <c r="A81" s="39"/>
      <c r="B81" s="40"/>
      <c r="C81" s="41"/>
      <c r="D81" s="41"/>
      <c r="E81" s="170" t="str">
        <f>E7</f>
        <v>Bourací práce vybraných objektů MČ Praha 5</v>
      </c>
      <c r="F81" s="33"/>
      <c r="G81" s="33"/>
      <c r="H81" s="33"/>
      <c r="I81" s="41"/>
      <c r="J81" s="41"/>
      <c r="K81" s="41"/>
      <c r="L81" s="14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1" customFormat="1" ht="12" customHeight="1">
      <c r="B82" s="22"/>
      <c r="C82" s="33" t="s">
        <v>97</v>
      </c>
      <c r="D82" s="23"/>
      <c r="E82" s="23"/>
      <c r="F82" s="23"/>
      <c r="G82" s="23"/>
      <c r="H82" s="23"/>
      <c r="I82" s="23"/>
      <c r="J82" s="23"/>
      <c r="K82" s="23"/>
      <c r="L82" s="21"/>
    </row>
    <row r="83" s="2" customFormat="1" ht="16.5" customHeight="1">
      <c r="A83" s="39"/>
      <c r="B83" s="40"/>
      <c r="C83" s="41"/>
      <c r="D83" s="41"/>
      <c r="E83" s="170" t="s">
        <v>98</v>
      </c>
      <c r="F83" s="41"/>
      <c r="G83" s="41"/>
      <c r="H83" s="41"/>
      <c r="I83" s="41"/>
      <c r="J83" s="41"/>
      <c r="K83" s="41"/>
      <c r="L83" s="145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99</v>
      </c>
      <c r="D84" s="41"/>
      <c r="E84" s="41"/>
      <c r="F84" s="41"/>
      <c r="G84" s="41"/>
      <c r="H84" s="41"/>
      <c r="I84" s="41"/>
      <c r="J84" s="41"/>
      <c r="K84" s="41"/>
      <c r="L84" s="145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70" t="str">
        <f>E11</f>
        <v>Objekt 3 - Objekt 3</v>
      </c>
      <c r="F85" s="41"/>
      <c r="G85" s="41"/>
      <c r="H85" s="41"/>
      <c r="I85" s="41"/>
      <c r="J85" s="41"/>
      <c r="K85" s="41"/>
      <c r="L85" s="145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145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2" customHeight="1">
      <c r="A87" s="39"/>
      <c r="B87" s="40"/>
      <c r="C87" s="33" t="s">
        <v>21</v>
      </c>
      <c r="D87" s="41"/>
      <c r="E87" s="41"/>
      <c r="F87" s="28" t="str">
        <f>F14</f>
        <v xml:space="preserve"> </v>
      </c>
      <c r="G87" s="41"/>
      <c r="H87" s="41"/>
      <c r="I87" s="33" t="s">
        <v>23</v>
      </c>
      <c r="J87" s="73" t="str">
        <f>IF(J14="","",J14)</f>
        <v>1. 2. 2022</v>
      </c>
      <c r="K87" s="41"/>
      <c r="L87" s="145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145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5.15" customHeight="1">
      <c r="A89" s="39"/>
      <c r="B89" s="40"/>
      <c r="C89" s="33" t="s">
        <v>25</v>
      </c>
      <c r="D89" s="41"/>
      <c r="E89" s="41"/>
      <c r="F89" s="28" t="str">
        <f>E17</f>
        <v xml:space="preserve"> </v>
      </c>
      <c r="G89" s="41"/>
      <c r="H89" s="41"/>
      <c r="I89" s="33" t="s">
        <v>30</v>
      </c>
      <c r="J89" s="37" t="str">
        <f>E23</f>
        <v xml:space="preserve"> </v>
      </c>
      <c r="K89" s="41"/>
      <c r="L89" s="145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5.15" customHeight="1">
      <c r="A90" s="39"/>
      <c r="B90" s="40"/>
      <c r="C90" s="33" t="s">
        <v>28</v>
      </c>
      <c r="D90" s="41"/>
      <c r="E90" s="41"/>
      <c r="F90" s="28" t="str">
        <f>IF(E20="","",E20)</f>
        <v>Vyplň údaj</v>
      </c>
      <c r="G90" s="41"/>
      <c r="H90" s="41"/>
      <c r="I90" s="33" t="s">
        <v>32</v>
      </c>
      <c r="J90" s="37" t="str">
        <f>E26</f>
        <v xml:space="preserve"> </v>
      </c>
      <c r="K90" s="41"/>
      <c r="L90" s="145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0.32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145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11" customFormat="1" ht="29.28" customHeight="1">
      <c r="A92" s="186"/>
      <c r="B92" s="187"/>
      <c r="C92" s="188" t="s">
        <v>118</v>
      </c>
      <c r="D92" s="189" t="s">
        <v>54</v>
      </c>
      <c r="E92" s="189" t="s">
        <v>50</v>
      </c>
      <c r="F92" s="189" t="s">
        <v>51</v>
      </c>
      <c r="G92" s="189" t="s">
        <v>119</v>
      </c>
      <c r="H92" s="189" t="s">
        <v>120</v>
      </c>
      <c r="I92" s="189" t="s">
        <v>121</v>
      </c>
      <c r="J92" s="189" t="s">
        <v>103</v>
      </c>
      <c r="K92" s="190" t="s">
        <v>122</v>
      </c>
      <c r="L92" s="191"/>
      <c r="M92" s="93" t="s">
        <v>19</v>
      </c>
      <c r="N92" s="94" t="s">
        <v>39</v>
      </c>
      <c r="O92" s="94" t="s">
        <v>123</v>
      </c>
      <c r="P92" s="94" t="s">
        <v>124</v>
      </c>
      <c r="Q92" s="94" t="s">
        <v>125</v>
      </c>
      <c r="R92" s="94" t="s">
        <v>126</v>
      </c>
      <c r="S92" s="94" t="s">
        <v>127</v>
      </c>
      <c r="T92" s="95" t="s">
        <v>128</v>
      </c>
      <c r="U92" s="186"/>
      <c r="V92" s="186"/>
      <c r="W92" s="186"/>
      <c r="X92" s="186"/>
      <c r="Y92" s="186"/>
      <c r="Z92" s="186"/>
      <c r="AA92" s="186"/>
      <c r="AB92" s="186"/>
      <c r="AC92" s="186"/>
      <c r="AD92" s="186"/>
      <c r="AE92" s="186"/>
    </row>
    <row r="93" s="2" customFormat="1" ht="22.8" customHeight="1">
      <c r="A93" s="39"/>
      <c r="B93" s="40"/>
      <c r="C93" s="100" t="s">
        <v>129</v>
      </c>
      <c r="D93" s="41"/>
      <c r="E93" s="41"/>
      <c r="F93" s="41"/>
      <c r="G93" s="41"/>
      <c r="H93" s="41"/>
      <c r="I93" s="41"/>
      <c r="J93" s="192">
        <f>BK93</f>
        <v>0</v>
      </c>
      <c r="K93" s="41"/>
      <c r="L93" s="45"/>
      <c r="M93" s="96"/>
      <c r="N93" s="193"/>
      <c r="O93" s="97"/>
      <c r="P93" s="194">
        <f>P94+P169</f>
        <v>0</v>
      </c>
      <c r="Q93" s="97"/>
      <c r="R93" s="194">
        <f>R94+R169</f>
        <v>27.942679999999996</v>
      </c>
      <c r="S93" s="97"/>
      <c r="T93" s="195">
        <f>T94+T169</f>
        <v>99.617359999999991</v>
      </c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T93" s="18" t="s">
        <v>68</v>
      </c>
      <c r="AU93" s="18" t="s">
        <v>104</v>
      </c>
      <c r="BK93" s="196">
        <f>BK94+BK169</f>
        <v>0</v>
      </c>
    </row>
    <row r="94" s="12" customFormat="1" ht="25.92" customHeight="1">
      <c r="A94" s="12"/>
      <c r="B94" s="197"/>
      <c r="C94" s="198"/>
      <c r="D94" s="199" t="s">
        <v>68</v>
      </c>
      <c r="E94" s="200" t="s">
        <v>130</v>
      </c>
      <c r="F94" s="200" t="s">
        <v>131</v>
      </c>
      <c r="G94" s="198"/>
      <c r="H94" s="198"/>
      <c r="I94" s="201"/>
      <c r="J94" s="202">
        <f>BK94</f>
        <v>0</v>
      </c>
      <c r="K94" s="198"/>
      <c r="L94" s="203"/>
      <c r="M94" s="204"/>
      <c r="N94" s="205"/>
      <c r="O94" s="205"/>
      <c r="P94" s="206">
        <f>P95+P124+P149+P166</f>
        <v>0</v>
      </c>
      <c r="Q94" s="205"/>
      <c r="R94" s="206">
        <f>R95+R124+R149+R166</f>
        <v>27.942679999999996</v>
      </c>
      <c r="S94" s="205"/>
      <c r="T94" s="207">
        <f>T95+T124+T149+T166</f>
        <v>99.237859999999998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08" t="s">
        <v>76</v>
      </c>
      <c r="AT94" s="209" t="s">
        <v>68</v>
      </c>
      <c r="AU94" s="209" t="s">
        <v>69</v>
      </c>
      <c r="AY94" s="208" t="s">
        <v>132</v>
      </c>
      <c r="BK94" s="210">
        <f>BK95+BK124+BK149+BK166</f>
        <v>0</v>
      </c>
    </row>
    <row r="95" s="12" customFormat="1" ht="22.8" customHeight="1">
      <c r="A95" s="12"/>
      <c r="B95" s="197"/>
      <c r="C95" s="198"/>
      <c r="D95" s="199" t="s">
        <v>68</v>
      </c>
      <c r="E95" s="211" t="s">
        <v>76</v>
      </c>
      <c r="F95" s="211" t="s">
        <v>133</v>
      </c>
      <c r="G95" s="198"/>
      <c r="H95" s="198"/>
      <c r="I95" s="201"/>
      <c r="J95" s="212">
        <f>BK95</f>
        <v>0</v>
      </c>
      <c r="K95" s="198"/>
      <c r="L95" s="203"/>
      <c r="M95" s="204"/>
      <c r="N95" s="205"/>
      <c r="O95" s="205"/>
      <c r="P95" s="206">
        <f>SUM(P96:P123)</f>
        <v>0</v>
      </c>
      <c r="Q95" s="205"/>
      <c r="R95" s="206">
        <f>SUM(R96:R123)</f>
        <v>27.940689999999996</v>
      </c>
      <c r="S95" s="205"/>
      <c r="T95" s="207">
        <f>SUM(T96:T123)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08" t="s">
        <v>76</v>
      </c>
      <c r="AT95" s="209" t="s">
        <v>68</v>
      </c>
      <c r="AU95" s="209" t="s">
        <v>76</v>
      </c>
      <c r="AY95" s="208" t="s">
        <v>132</v>
      </c>
      <c r="BK95" s="210">
        <f>SUM(BK96:BK123)</f>
        <v>0</v>
      </c>
    </row>
    <row r="96" s="2" customFormat="1" ht="37.8" customHeight="1">
      <c r="A96" s="39"/>
      <c r="B96" s="40"/>
      <c r="C96" s="213" t="s">
        <v>76</v>
      </c>
      <c r="D96" s="213" t="s">
        <v>134</v>
      </c>
      <c r="E96" s="214" t="s">
        <v>135</v>
      </c>
      <c r="F96" s="215" t="s">
        <v>136</v>
      </c>
      <c r="G96" s="216" t="s">
        <v>137</v>
      </c>
      <c r="H96" s="217">
        <v>15.35</v>
      </c>
      <c r="I96" s="218"/>
      <c r="J96" s="219">
        <f>ROUND(I96*H96,2)</f>
        <v>0</v>
      </c>
      <c r="K96" s="215" t="s">
        <v>138</v>
      </c>
      <c r="L96" s="45"/>
      <c r="M96" s="220" t="s">
        <v>19</v>
      </c>
      <c r="N96" s="221" t="s">
        <v>40</v>
      </c>
      <c r="O96" s="85"/>
      <c r="P96" s="222">
        <f>O96*H96</f>
        <v>0</v>
      </c>
      <c r="Q96" s="222">
        <v>0</v>
      </c>
      <c r="R96" s="222">
        <f>Q96*H96</f>
        <v>0</v>
      </c>
      <c r="S96" s="222">
        <v>0</v>
      </c>
      <c r="T96" s="223">
        <f>S96*H96</f>
        <v>0</v>
      </c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R96" s="224" t="s">
        <v>139</v>
      </c>
      <c r="AT96" s="224" t="s">
        <v>134</v>
      </c>
      <c r="AU96" s="224" t="s">
        <v>78</v>
      </c>
      <c r="AY96" s="18" t="s">
        <v>132</v>
      </c>
      <c r="BE96" s="225">
        <f>IF(N96="základní",J96,0)</f>
        <v>0</v>
      </c>
      <c r="BF96" s="225">
        <f>IF(N96="snížená",J96,0)</f>
        <v>0</v>
      </c>
      <c r="BG96" s="225">
        <f>IF(N96="zákl. přenesená",J96,0)</f>
        <v>0</v>
      </c>
      <c r="BH96" s="225">
        <f>IF(N96="sníž. přenesená",J96,0)</f>
        <v>0</v>
      </c>
      <c r="BI96" s="225">
        <f>IF(N96="nulová",J96,0)</f>
        <v>0</v>
      </c>
      <c r="BJ96" s="18" t="s">
        <v>76</v>
      </c>
      <c r="BK96" s="225">
        <f>ROUND(I96*H96,2)</f>
        <v>0</v>
      </c>
      <c r="BL96" s="18" t="s">
        <v>139</v>
      </c>
      <c r="BM96" s="224" t="s">
        <v>360</v>
      </c>
    </row>
    <row r="97" s="2" customFormat="1">
      <c r="A97" s="39"/>
      <c r="B97" s="40"/>
      <c r="C97" s="41"/>
      <c r="D97" s="226" t="s">
        <v>141</v>
      </c>
      <c r="E97" s="41"/>
      <c r="F97" s="227" t="s">
        <v>142</v>
      </c>
      <c r="G97" s="41"/>
      <c r="H97" s="41"/>
      <c r="I97" s="228"/>
      <c r="J97" s="41"/>
      <c r="K97" s="41"/>
      <c r="L97" s="45"/>
      <c r="M97" s="229"/>
      <c r="N97" s="230"/>
      <c r="O97" s="85"/>
      <c r="P97" s="85"/>
      <c r="Q97" s="85"/>
      <c r="R97" s="85"/>
      <c r="S97" s="85"/>
      <c r="T97" s="86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T97" s="18" t="s">
        <v>141</v>
      </c>
      <c r="AU97" s="18" t="s">
        <v>78</v>
      </c>
    </row>
    <row r="98" s="13" customFormat="1">
      <c r="A98" s="13"/>
      <c r="B98" s="231"/>
      <c r="C98" s="232"/>
      <c r="D98" s="233" t="s">
        <v>143</v>
      </c>
      <c r="E98" s="234" t="s">
        <v>19</v>
      </c>
      <c r="F98" s="235" t="s">
        <v>361</v>
      </c>
      <c r="G98" s="232"/>
      <c r="H98" s="236">
        <v>8.4499999999999993</v>
      </c>
      <c r="I98" s="237"/>
      <c r="J98" s="232"/>
      <c r="K98" s="232"/>
      <c r="L98" s="238"/>
      <c r="M98" s="239"/>
      <c r="N98" s="240"/>
      <c r="O98" s="240"/>
      <c r="P98" s="240"/>
      <c r="Q98" s="240"/>
      <c r="R98" s="240"/>
      <c r="S98" s="240"/>
      <c r="T98" s="241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42" t="s">
        <v>143</v>
      </c>
      <c r="AU98" s="242" t="s">
        <v>78</v>
      </c>
      <c r="AV98" s="13" t="s">
        <v>78</v>
      </c>
      <c r="AW98" s="13" t="s">
        <v>31</v>
      </c>
      <c r="AX98" s="13" t="s">
        <v>69</v>
      </c>
      <c r="AY98" s="242" t="s">
        <v>132</v>
      </c>
    </row>
    <row r="99" s="13" customFormat="1">
      <c r="A99" s="13"/>
      <c r="B99" s="231"/>
      <c r="C99" s="232"/>
      <c r="D99" s="233" t="s">
        <v>143</v>
      </c>
      <c r="E99" s="234" t="s">
        <v>19</v>
      </c>
      <c r="F99" s="235" t="s">
        <v>362</v>
      </c>
      <c r="G99" s="232"/>
      <c r="H99" s="236">
        <v>6.9000000000000004</v>
      </c>
      <c r="I99" s="237"/>
      <c r="J99" s="232"/>
      <c r="K99" s="232"/>
      <c r="L99" s="238"/>
      <c r="M99" s="239"/>
      <c r="N99" s="240"/>
      <c r="O99" s="240"/>
      <c r="P99" s="240"/>
      <c r="Q99" s="240"/>
      <c r="R99" s="240"/>
      <c r="S99" s="240"/>
      <c r="T99" s="241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42" t="s">
        <v>143</v>
      </c>
      <c r="AU99" s="242" t="s">
        <v>78</v>
      </c>
      <c r="AV99" s="13" t="s">
        <v>78</v>
      </c>
      <c r="AW99" s="13" t="s">
        <v>31</v>
      </c>
      <c r="AX99" s="13" t="s">
        <v>69</v>
      </c>
      <c r="AY99" s="242" t="s">
        <v>132</v>
      </c>
    </row>
    <row r="100" s="14" customFormat="1">
      <c r="A100" s="14"/>
      <c r="B100" s="243"/>
      <c r="C100" s="244"/>
      <c r="D100" s="233" t="s">
        <v>143</v>
      </c>
      <c r="E100" s="245" t="s">
        <v>19</v>
      </c>
      <c r="F100" s="246" t="s">
        <v>146</v>
      </c>
      <c r="G100" s="244"/>
      <c r="H100" s="247">
        <v>15.35</v>
      </c>
      <c r="I100" s="248"/>
      <c r="J100" s="244"/>
      <c r="K100" s="244"/>
      <c r="L100" s="249"/>
      <c r="M100" s="250"/>
      <c r="N100" s="251"/>
      <c r="O100" s="251"/>
      <c r="P100" s="251"/>
      <c r="Q100" s="251"/>
      <c r="R100" s="251"/>
      <c r="S100" s="251"/>
      <c r="T100" s="252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53" t="s">
        <v>143</v>
      </c>
      <c r="AU100" s="253" t="s">
        <v>78</v>
      </c>
      <c r="AV100" s="14" t="s">
        <v>139</v>
      </c>
      <c r="AW100" s="14" t="s">
        <v>31</v>
      </c>
      <c r="AX100" s="14" t="s">
        <v>76</v>
      </c>
      <c r="AY100" s="253" t="s">
        <v>132</v>
      </c>
    </row>
    <row r="101" s="2" customFormat="1" ht="24.15" customHeight="1">
      <c r="A101" s="39"/>
      <c r="B101" s="40"/>
      <c r="C101" s="213" t="s">
        <v>78</v>
      </c>
      <c r="D101" s="213" t="s">
        <v>134</v>
      </c>
      <c r="E101" s="214" t="s">
        <v>147</v>
      </c>
      <c r="F101" s="215" t="s">
        <v>148</v>
      </c>
      <c r="G101" s="216" t="s">
        <v>137</v>
      </c>
      <c r="H101" s="217">
        <v>8.4499999999999993</v>
      </c>
      <c r="I101" s="218"/>
      <c r="J101" s="219">
        <f>ROUND(I101*H101,2)</f>
        <v>0</v>
      </c>
      <c r="K101" s="215" t="s">
        <v>138</v>
      </c>
      <c r="L101" s="45"/>
      <c r="M101" s="220" t="s">
        <v>19</v>
      </c>
      <c r="N101" s="221" t="s">
        <v>40</v>
      </c>
      <c r="O101" s="85"/>
      <c r="P101" s="222">
        <f>O101*H101</f>
        <v>0</v>
      </c>
      <c r="Q101" s="222">
        <v>0</v>
      </c>
      <c r="R101" s="222">
        <f>Q101*H101</f>
        <v>0</v>
      </c>
      <c r="S101" s="222">
        <v>0</v>
      </c>
      <c r="T101" s="223">
        <f>S101*H101</f>
        <v>0</v>
      </c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R101" s="224" t="s">
        <v>139</v>
      </c>
      <c r="AT101" s="224" t="s">
        <v>134</v>
      </c>
      <c r="AU101" s="224" t="s">
        <v>78</v>
      </c>
      <c r="AY101" s="18" t="s">
        <v>132</v>
      </c>
      <c r="BE101" s="225">
        <f>IF(N101="základní",J101,0)</f>
        <v>0</v>
      </c>
      <c r="BF101" s="225">
        <f>IF(N101="snížená",J101,0)</f>
        <v>0</v>
      </c>
      <c r="BG101" s="225">
        <f>IF(N101="zákl. přenesená",J101,0)</f>
        <v>0</v>
      </c>
      <c r="BH101" s="225">
        <f>IF(N101="sníž. přenesená",J101,0)</f>
        <v>0</v>
      </c>
      <c r="BI101" s="225">
        <f>IF(N101="nulová",J101,0)</f>
        <v>0</v>
      </c>
      <c r="BJ101" s="18" t="s">
        <v>76</v>
      </c>
      <c r="BK101" s="225">
        <f>ROUND(I101*H101,2)</f>
        <v>0</v>
      </c>
      <c r="BL101" s="18" t="s">
        <v>139</v>
      </c>
      <c r="BM101" s="224" t="s">
        <v>363</v>
      </c>
    </row>
    <row r="102" s="2" customFormat="1">
      <c r="A102" s="39"/>
      <c r="B102" s="40"/>
      <c r="C102" s="41"/>
      <c r="D102" s="226" t="s">
        <v>141</v>
      </c>
      <c r="E102" s="41"/>
      <c r="F102" s="227" t="s">
        <v>150</v>
      </c>
      <c r="G102" s="41"/>
      <c r="H102" s="41"/>
      <c r="I102" s="228"/>
      <c r="J102" s="41"/>
      <c r="K102" s="41"/>
      <c r="L102" s="45"/>
      <c r="M102" s="229"/>
      <c r="N102" s="230"/>
      <c r="O102" s="85"/>
      <c r="P102" s="85"/>
      <c r="Q102" s="85"/>
      <c r="R102" s="85"/>
      <c r="S102" s="85"/>
      <c r="T102" s="86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T102" s="18" t="s">
        <v>141</v>
      </c>
      <c r="AU102" s="18" t="s">
        <v>78</v>
      </c>
    </row>
    <row r="103" s="13" customFormat="1">
      <c r="A103" s="13"/>
      <c r="B103" s="231"/>
      <c r="C103" s="232"/>
      <c r="D103" s="233" t="s">
        <v>143</v>
      </c>
      <c r="E103" s="234" t="s">
        <v>19</v>
      </c>
      <c r="F103" s="235" t="s">
        <v>364</v>
      </c>
      <c r="G103" s="232"/>
      <c r="H103" s="236">
        <v>8.4499999999999993</v>
      </c>
      <c r="I103" s="237"/>
      <c r="J103" s="232"/>
      <c r="K103" s="232"/>
      <c r="L103" s="238"/>
      <c r="M103" s="239"/>
      <c r="N103" s="240"/>
      <c r="O103" s="240"/>
      <c r="P103" s="240"/>
      <c r="Q103" s="240"/>
      <c r="R103" s="240"/>
      <c r="S103" s="240"/>
      <c r="T103" s="241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2" t="s">
        <v>143</v>
      </c>
      <c r="AU103" s="242" t="s">
        <v>78</v>
      </c>
      <c r="AV103" s="13" t="s">
        <v>78</v>
      </c>
      <c r="AW103" s="13" t="s">
        <v>31</v>
      </c>
      <c r="AX103" s="13" t="s">
        <v>76</v>
      </c>
      <c r="AY103" s="242" t="s">
        <v>132</v>
      </c>
    </row>
    <row r="104" s="2" customFormat="1" ht="16.5" customHeight="1">
      <c r="A104" s="39"/>
      <c r="B104" s="40"/>
      <c r="C104" s="254" t="s">
        <v>152</v>
      </c>
      <c r="D104" s="254" t="s">
        <v>153</v>
      </c>
      <c r="E104" s="255" t="s">
        <v>154</v>
      </c>
      <c r="F104" s="256" t="s">
        <v>155</v>
      </c>
      <c r="G104" s="257" t="s">
        <v>156</v>
      </c>
      <c r="H104" s="258">
        <v>16.899999999999999</v>
      </c>
      <c r="I104" s="259"/>
      <c r="J104" s="260">
        <f>ROUND(I104*H104,2)</f>
        <v>0</v>
      </c>
      <c r="K104" s="256" t="s">
        <v>138</v>
      </c>
      <c r="L104" s="261"/>
      <c r="M104" s="262" t="s">
        <v>19</v>
      </c>
      <c r="N104" s="263" t="s">
        <v>40</v>
      </c>
      <c r="O104" s="85"/>
      <c r="P104" s="222">
        <f>O104*H104</f>
        <v>0</v>
      </c>
      <c r="Q104" s="222">
        <v>1</v>
      </c>
      <c r="R104" s="222">
        <f>Q104*H104</f>
        <v>16.899999999999999</v>
      </c>
      <c r="S104" s="222">
        <v>0</v>
      </c>
      <c r="T104" s="223">
        <f>S104*H104</f>
        <v>0</v>
      </c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R104" s="224" t="s">
        <v>157</v>
      </c>
      <c r="AT104" s="224" t="s">
        <v>153</v>
      </c>
      <c r="AU104" s="224" t="s">
        <v>78</v>
      </c>
      <c r="AY104" s="18" t="s">
        <v>132</v>
      </c>
      <c r="BE104" s="225">
        <f>IF(N104="základní",J104,0)</f>
        <v>0</v>
      </c>
      <c r="BF104" s="225">
        <f>IF(N104="snížená",J104,0)</f>
        <v>0</v>
      </c>
      <c r="BG104" s="225">
        <f>IF(N104="zákl. přenesená",J104,0)</f>
        <v>0</v>
      </c>
      <c r="BH104" s="225">
        <f>IF(N104="sníž. přenesená",J104,0)</f>
        <v>0</v>
      </c>
      <c r="BI104" s="225">
        <f>IF(N104="nulová",J104,0)</f>
        <v>0</v>
      </c>
      <c r="BJ104" s="18" t="s">
        <v>76</v>
      </c>
      <c r="BK104" s="225">
        <f>ROUND(I104*H104,2)</f>
        <v>0</v>
      </c>
      <c r="BL104" s="18" t="s">
        <v>139</v>
      </c>
      <c r="BM104" s="224" t="s">
        <v>365</v>
      </c>
    </row>
    <row r="105" s="2" customFormat="1">
      <c r="A105" s="39"/>
      <c r="B105" s="40"/>
      <c r="C105" s="41"/>
      <c r="D105" s="226" t="s">
        <v>141</v>
      </c>
      <c r="E105" s="41"/>
      <c r="F105" s="227" t="s">
        <v>159</v>
      </c>
      <c r="G105" s="41"/>
      <c r="H105" s="41"/>
      <c r="I105" s="228"/>
      <c r="J105" s="41"/>
      <c r="K105" s="41"/>
      <c r="L105" s="45"/>
      <c r="M105" s="229"/>
      <c r="N105" s="230"/>
      <c r="O105" s="85"/>
      <c r="P105" s="85"/>
      <c r="Q105" s="85"/>
      <c r="R105" s="85"/>
      <c r="S105" s="85"/>
      <c r="T105" s="86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T105" s="18" t="s">
        <v>141</v>
      </c>
      <c r="AU105" s="18" t="s">
        <v>78</v>
      </c>
    </row>
    <row r="106" s="13" customFormat="1">
      <c r="A106" s="13"/>
      <c r="B106" s="231"/>
      <c r="C106" s="232"/>
      <c r="D106" s="233" t="s">
        <v>143</v>
      </c>
      <c r="E106" s="232"/>
      <c r="F106" s="235" t="s">
        <v>366</v>
      </c>
      <c r="G106" s="232"/>
      <c r="H106" s="236">
        <v>16.899999999999999</v>
      </c>
      <c r="I106" s="237"/>
      <c r="J106" s="232"/>
      <c r="K106" s="232"/>
      <c r="L106" s="238"/>
      <c r="M106" s="239"/>
      <c r="N106" s="240"/>
      <c r="O106" s="240"/>
      <c r="P106" s="240"/>
      <c r="Q106" s="240"/>
      <c r="R106" s="240"/>
      <c r="S106" s="240"/>
      <c r="T106" s="241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42" t="s">
        <v>143</v>
      </c>
      <c r="AU106" s="242" t="s">
        <v>78</v>
      </c>
      <c r="AV106" s="13" t="s">
        <v>78</v>
      </c>
      <c r="AW106" s="13" t="s">
        <v>4</v>
      </c>
      <c r="AX106" s="13" t="s">
        <v>76</v>
      </c>
      <c r="AY106" s="242" t="s">
        <v>132</v>
      </c>
    </row>
    <row r="107" s="2" customFormat="1" ht="24.15" customHeight="1">
      <c r="A107" s="39"/>
      <c r="B107" s="40"/>
      <c r="C107" s="213" t="s">
        <v>139</v>
      </c>
      <c r="D107" s="213" t="s">
        <v>134</v>
      </c>
      <c r="E107" s="214" t="s">
        <v>161</v>
      </c>
      <c r="F107" s="215" t="s">
        <v>162</v>
      </c>
      <c r="G107" s="216" t="s">
        <v>163</v>
      </c>
      <c r="H107" s="217">
        <v>34.5</v>
      </c>
      <c r="I107" s="218"/>
      <c r="J107" s="219">
        <f>ROUND(I107*H107,2)</f>
        <v>0</v>
      </c>
      <c r="K107" s="215" t="s">
        <v>138</v>
      </c>
      <c r="L107" s="45"/>
      <c r="M107" s="220" t="s">
        <v>19</v>
      </c>
      <c r="N107" s="221" t="s">
        <v>40</v>
      </c>
      <c r="O107" s="85"/>
      <c r="P107" s="222">
        <f>O107*H107</f>
        <v>0</v>
      </c>
      <c r="Q107" s="222">
        <v>0</v>
      </c>
      <c r="R107" s="222">
        <f>Q107*H107</f>
        <v>0</v>
      </c>
      <c r="S107" s="222">
        <v>0</v>
      </c>
      <c r="T107" s="223">
        <f>S107*H107</f>
        <v>0</v>
      </c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R107" s="224" t="s">
        <v>139</v>
      </c>
      <c r="AT107" s="224" t="s">
        <v>134</v>
      </c>
      <c r="AU107" s="224" t="s">
        <v>78</v>
      </c>
      <c r="AY107" s="18" t="s">
        <v>132</v>
      </c>
      <c r="BE107" s="225">
        <f>IF(N107="základní",J107,0)</f>
        <v>0</v>
      </c>
      <c r="BF107" s="225">
        <f>IF(N107="snížená",J107,0)</f>
        <v>0</v>
      </c>
      <c r="BG107" s="225">
        <f>IF(N107="zákl. přenesená",J107,0)</f>
        <v>0</v>
      </c>
      <c r="BH107" s="225">
        <f>IF(N107="sníž. přenesená",J107,0)</f>
        <v>0</v>
      </c>
      <c r="BI107" s="225">
        <f>IF(N107="nulová",J107,0)</f>
        <v>0</v>
      </c>
      <c r="BJ107" s="18" t="s">
        <v>76</v>
      </c>
      <c r="BK107" s="225">
        <f>ROUND(I107*H107,2)</f>
        <v>0</v>
      </c>
      <c r="BL107" s="18" t="s">
        <v>139</v>
      </c>
      <c r="BM107" s="224" t="s">
        <v>367</v>
      </c>
    </row>
    <row r="108" s="2" customFormat="1">
      <c r="A108" s="39"/>
      <c r="B108" s="40"/>
      <c r="C108" s="41"/>
      <c r="D108" s="226" t="s">
        <v>141</v>
      </c>
      <c r="E108" s="41"/>
      <c r="F108" s="227" t="s">
        <v>165</v>
      </c>
      <c r="G108" s="41"/>
      <c r="H108" s="41"/>
      <c r="I108" s="228"/>
      <c r="J108" s="41"/>
      <c r="K108" s="41"/>
      <c r="L108" s="45"/>
      <c r="M108" s="229"/>
      <c r="N108" s="230"/>
      <c r="O108" s="85"/>
      <c r="P108" s="85"/>
      <c r="Q108" s="85"/>
      <c r="R108" s="85"/>
      <c r="S108" s="85"/>
      <c r="T108" s="86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T108" s="18" t="s">
        <v>141</v>
      </c>
      <c r="AU108" s="18" t="s">
        <v>78</v>
      </c>
    </row>
    <row r="109" s="13" customFormat="1">
      <c r="A109" s="13"/>
      <c r="B109" s="231"/>
      <c r="C109" s="232"/>
      <c r="D109" s="233" t="s">
        <v>143</v>
      </c>
      <c r="E109" s="234" t="s">
        <v>19</v>
      </c>
      <c r="F109" s="235" t="s">
        <v>368</v>
      </c>
      <c r="G109" s="232"/>
      <c r="H109" s="236">
        <v>20</v>
      </c>
      <c r="I109" s="237"/>
      <c r="J109" s="232"/>
      <c r="K109" s="232"/>
      <c r="L109" s="238"/>
      <c r="M109" s="239"/>
      <c r="N109" s="240"/>
      <c r="O109" s="240"/>
      <c r="P109" s="240"/>
      <c r="Q109" s="240"/>
      <c r="R109" s="240"/>
      <c r="S109" s="240"/>
      <c r="T109" s="241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42" t="s">
        <v>143</v>
      </c>
      <c r="AU109" s="242" t="s">
        <v>78</v>
      </c>
      <c r="AV109" s="13" t="s">
        <v>78</v>
      </c>
      <c r="AW109" s="13" t="s">
        <v>31</v>
      </c>
      <c r="AX109" s="13" t="s">
        <v>69</v>
      </c>
      <c r="AY109" s="242" t="s">
        <v>132</v>
      </c>
    </row>
    <row r="110" s="13" customFormat="1">
      <c r="A110" s="13"/>
      <c r="B110" s="231"/>
      <c r="C110" s="232"/>
      <c r="D110" s="233" t="s">
        <v>143</v>
      </c>
      <c r="E110" s="234" t="s">
        <v>19</v>
      </c>
      <c r="F110" s="235" t="s">
        <v>369</v>
      </c>
      <c r="G110" s="232"/>
      <c r="H110" s="236">
        <v>14.5</v>
      </c>
      <c r="I110" s="237"/>
      <c r="J110" s="232"/>
      <c r="K110" s="232"/>
      <c r="L110" s="238"/>
      <c r="M110" s="239"/>
      <c r="N110" s="240"/>
      <c r="O110" s="240"/>
      <c r="P110" s="240"/>
      <c r="Q110" s="240"/>
      <c r="R110" s="240"/>
      <c r="S110" s="240"/>
      <c r="T110" s="241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2" t="s">
        <v>143</v>
      </c>
      <c r="AU110" s="242" t="s">
        <v>78</v>
      </c>
      <c r="AV110" s="13" t="s">
        <v>78</v>
      </c>
      <c r="AW110" s="13" t="s">
        <v>31</v>
      </c>
      <c r="AX110" s="13" t="s">
        <v>69</v>
      </c>
      <c r="AY110" s="242" t="s">
        <v>132</v>
      </c>
    </row>
    <row r="111" s="14" customFormat="1">
      <c r="A111" s="14"/>
      <c r="B111" s="243"/>
      <c r="C111" s="244"/>
      <c r="D111" s="233" t="s">
        <v>143</v>
      </c>
      <c r="E111" s="245" t="s">
        <v>19</v>
      </c>
      <c r="F111" s="246" t="s">
        <v>146</v>
      </c>
      <c r="G111" s="244"/>
      <c r="H111" s="247">
        <v>34.5</v>
      </c>
      <c r="I111" s="248"/>
      <c r="J111" s="244"/>
      <c r="K111" s="244"/>
      <c r="L111" s="249"/>
      <c r="M111" s="250"/>
      <c r="N111" s="251"/>
      <c r="O111" s="251"/>
      <c r="P111" s="251"/>
      <c r="Q111" s="251"/>
      <c r="R111" s="251"/>
      <c r="S111" s="251"/>
      <c r="T111" s="252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53" t="s">
        <v>143</v>
      </c>
      <c r="AU111" s="253" t="s">
        <v>78</v>
      </c>
      <c r="AV111" s="14" t="s">
        <v>139</v>
      </c>
      <c r="AW111" s="14" t="s">
        <v>31</v>
      </c>
      <c r="AX111" s="14" t="s">
        <v>76</v>
      </c>
      <c r="AY111" s="253" t="s">
        <v>132</v>
      </c>
    </row>
    <row r="112" s="2" customFormat="1" ht="16.5" customHeight="1">
      <c r="A112" s="39"/>
      <c r="B112" s="40"/>
      <c r="C112" s="254" t="s">
        <v>167</v>
      </c>
      <c r="D112" s="254" t="s">
        <v>153</v>
      </c>
      <c r="E112" s="255" t="s">
        <v>168</v>
      </c>
      <c r="F112" s="256" t="s">
        <v>169</v>
      </c>
      <c r="G112" s="257" t="s">
        <v>156</v>
      </c>
      <c r="H112" s="258">
        <v>11.039999999999999</v>
      </c>
      <c r="I112" s="259"/>
      <c r="J112" s="260">
        <f>ROUND(I112*H112,2)</f>
        <v>0</v>
      </c>
      <c r="K112" s="256" t="s">
        <v>138</v>
      </c>
      <c r="L112" s="261"/>
      <c r="M112" s="262" t="s">
        <v>19</v>
      </c>
      <c r="N112" s="263" t="s">
        <v>40</v>
      </c>
      <c r="O112" s="85"/>
      <c r="P112" s="222">
        <f>O112*H112</f>
        <v>0</v>
      </c>
      <c r="Q112" s="222">
        <v>1</v>
      </c>
      <c r="R112" s="222">
        <f>Q112*H112</f>
        <v>11.039999999999999</v>
      </c>
      <c r="S112" s="222">
        <v>0</v>
      </c>
      <c r="T112" s="223">
        <f>S112*H112</f>
        <v>0</v>
      </c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R112" s="224" t="s">
        <v>157</v>
      </c>
      <c r="AT112" s="224" t="s">
        <v>153</v>
      </c>
      <c r="AU112" s="224" t="s">
        <v>78</v>
      </c>
      <c r="AY112" s="18" t="s">
        <v>132</v>
      </c>
      <c r="BE112" s="225">
        <f>IF(N112="základní",J112,0)</f>
        <v>0</v>
      </c>
      <c r="BF112" s="225">
        <f>IF(N112="snížená",J112,0)</f>
        <v>0</v>
      </c>
      <c r="BG112" s="225">
        <f>IF(N112="zákl. přenesená",J112,0)</f>
        <v>0</v>
      </c>
      <c r="BH112" s="225">
        <f>IF(N112="sníž. přenesená",J112,0)</f>
        <v>0</v>
      </c>
      <c r="BI112" s="225">
        <f>IF(N112="nulová",J112,0)</f>
        <v>0</v>
      </c>
      <c r="BJ112" s="18" t="s">
        <v>76</v>
      </c>
      <c r="BK112" s="225">
        <f>ROUND(I112*H112,2)</f>
        <v>0</v>
      </c>
      <c r="BL112" s="18" t="s">
        <v>139</v>
      </c>
      <c r="BM112" s="224" t="s">
        <v>370</v>
      </c>
    </row>
    <row r="113" s="2" customFormat="1">
      <c r="A113" s="39"/>
      <c r="B113" s="40"/>
      <c r="C113" s="41"/>
      <c r="D113" s="226" t="s">
        <v>141</v>
      </c>
      <c r="E113" s="41"/>
      <c r="F113" s="227" t="s">
        <v>171</v>
      </c>
      <c r="G113" s="41"/>
      <c r="H113" s="41"/>
      <c r="I113" s="228"/>
      <c r="J113" s="41"/>
      <c r="K113" s="41"/>
      <c r="L113" s="45"/>
      <c r="M113" s="229"/>
      <c r="N113" s="230"/>
      <c r="O113" s="85"/>
      <c r="P113" s="85"/>
      <c r="Q113" s="85"/>
      <c r="R113" s="85"/>
      <c r="S113" s="85"/>
      <c r="T113" s="86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T113" s="18" t="s">
        <v>141</v>
      </c>
      <c r="AU113" s="18" t="s">
        <v>78</v>
      </c>
    </row>
    <row r="114" s="13" customFormat="1">
      <c r="A114" s="13"/>
      <c r="B114" s="231"/>
      <c r="C114" s="232"/>
      <c r="D114" s="233" t="s">
        <v>143</v>
      </c>
      <c r="E114" s="234" t="s">
        <v>19</v>
      </c>
      <c r="F114" s="235" t="s">
        <v>371</v>
      </c>
      <c r="G114" s="232"/>
      <c r="H114" s="236">
        <v>6.9000000000000004</v>
      </c>
      <c r="I114" s="237"/>
      <c r="J114" s="232"/>
      <c r="K114" s="232"/>
      <c r="L114" s="238"/>
      <c r="M114" s="239"/>
      <c r="N114" s="240"/>
      <c r="O114" s="240"/>
      <c r="P114" s="240"/>
      <c r="Q114" s="240"/>
      <c r="R114" s="240"/>
      <c r="S114" s="240"/>
      <c r="T114" s="241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2" t="s">
        <v>143</v>
      </c>
      <c r="AU114" s="242" t="s">
        <v>78</v>
      </c>
      <c r="AV114" s="13" t="s">
        <v>78</v>
      </c>
      <c r="AW114" s="13" t="s">
        <v>31</v>
      </c>
      <c r="AX114" s="13" t="s">
        <v>76</v>
      </c>
      <c r="AY114" s="242" t="s">
        <v>132</v>
      </c>
    </row>
    <row r="115" s="13" customFormat="1">
      <c r="A115" s="13"/>
      <c r="B115" s="231"/>
      <c r="C115" s="232"/>
      <c r="D115" s="233" t="s">
        <v>143</v>
      </c>
      <c r="E115" s="232"/>
      <c r="F115" s="235" t="s">
        <v>372</v>
      </c>
      <c r="G115" s="232"/>
      <c r="H115" s="236">
        <v>11.039999999999999</v>
      </c>
      <c r="I115" s="237"/>
      <c r="J115" s="232"/>
      <c r="K115" s="232"/>
      <c r="L115" s="238"/>
      <c r="M115" s="239"/>
      <c r="N115" s="240"/>
      <c r="O115" s="240"/>
      <c r="P115" s="240"/>
      <c r="Q115" s="240"/>
      <c r="R115" s="240"/>
      <c r="S115" s="240"/>
      <c r="T115" s="241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2" t="s">
        <v>143</v>
      </c>
      <c r="AU115" s="242" t="s">
        <v>78</v>
      </c>
      <c r="AV115" s="13" t="s">
        <v>78</v>
      </c>
      <c r="AW115" s="13" t="s">
        <v>4</v>
      </c>
      <c r="AX115" s="13" t="s">
        <v>76</v>
      </c>
      <c r="AY115" s="242" t="s">
        <v>132</v>
      </c>
    </row>
    <row r="116" s="2" customFormat="1" ht="24.15" customHeight="1">
      <c r="A116" s="39"/>
      <c r="B116" s="40"/>
      <c r="C116" s="213" t="s">
        <v>174</v>
      </c>
      <c r="D116" s="213" t="s">
        <v>134</v>
      </c>
      <c r="E116" s="214" t="s">
        <v>175</v>
      </c>
      <c r="F116" s="215" t="s">
        <v>176</v>
      </c>
      <c r="G116" s="216" t="s">
        <v>163</v>
      </c>
      <c r="H116" s="217">
        <v>34.5</v>
      </c>
      <c r="I116" s="218"/>
      <c r="J116" s="219">
        <f>ROUND(I116*H116,2)</f>
        <v>0</v>
      </c>
      <c r="K116" s="215" t="s">
        <v>138</v>
      </c>
      <c r="L116" s="45"/>
      <c r="M116" s="220" t="s">
        <v>19</v>
      </c>
      <c r="N116" s="221" t="s">
        <v>40</v>
      </c>
      <c r="O116" s="85"/>
      <c r="P116" s="222">
        <f>O116*H116</f>
        <v>0</v>
      </c>
      <c r="Q116" s="222">
        <v>0</v>
      </c>
      <c r="R116" s="222">
        <f>Q116*H116</f>
        <v>0</v>
      </c>
      <c r="S116" s="222">
        <v>0</v>
      </c>
      <c r="T116" s="223">
        <f>S116*H116</f>
        <v>0</v>
      </c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R116" s="224" t="s">
        <v>139</v>
      </c>
      <c r="AT116" s="224" t="s">
        <v>134</v>
      </c>
      <c r="AU116" s="224" t="s">
        <v>78</v>
      </c>
      <c r="AY116" s="18" t="s">
        <v>132</v>
      </c>
      <c r="BE116" s="225">
        <f>IF(N116="základní",J116,0)</f>
        <v>0</v>
      </c>
      <c r="BF116" s="225">
        <f>IF(N116="snížená",J116,0)</f>
        <v>0</v>
      </c>
      <c r="BG116" s="225">
        <f>IF(N116="zákl. přenesená",J116,0)</f>
        <v>0</v>
      </c>
      <c r="BH116" s="225">
        <f>IF(N116="sníž. přenesená",J116,0)</f>
        <v>0</v>
      </c>
      <c r="BI116" s="225">
        <f>IF(N116="nulová",J116,0)</f>
        <v>0</v>
      </c>
      <c r="BJ116" s="18" t="s">
        <v>76</v>
      </c>
      <c r="BK116" s="225">
        <f>ROUND(I116*H116,2)</f>
        <v>0</v>
      </c>
      <c r="BL116" s="18" t="s">
        <v>139</v>
      </c>
      <c r="BM116" s="224" t="s">
        <v>373</v>
      </c>
    </row>
    <row r="117" s="2" customFormat="1">
      <c r="A117" s="39"/>
      <c r="B117" s="40"/>
      <c r="C117" s="41"/>
      <c r="D117" s="226" t="s">
        <v>141</v>
      </c>
      <c r="E117" s="41"/>
      <c r="F117" s="227" t="s">
        <v>178</v>
      </c>
      <c r="G117" s="41"/>
      <c r="H117" s="41"/>
      <c r="I117" s="228"/>
      <c r="J117" s="41"/>
      <c r="K117" s="41"/>
      <c r="L117" s="45"/>
      <c r="M117" s="229"/>
      <c r="N117" s="230"/>
      <c r="O117" s="85"/>
      <c r="P117" s="85"/>
      <c r="Q117" s="85"/>
      <c r="R117" s="85"/>
      <c r="S117" s="85"/>
      <c r="T117" s="86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T117" s="18" t="s">
        <v>141</v>
      </c>
      <c r="AU117" s="18" t="s">
        <v>78</v>
      </c>
    </row>
    <row r="118" s="13" customFormat="1">
      <c r="A118" s="13"/>
      <c r="B118" s="231"/>
      <c r="C118" s="232"/>
      <c r="D118" s="233" t="s">
        <v>143</v>
      </c>
      <c r="E118" s="234" t="s">
        <v>19</v>
      </c>
      <c r="F118" s="235" t="s">
        <v>368</v>
      </c>
      <c r="G118" s="232"/>
      <c r="H118" s="236">
        <v>20</v>
      </c>
      <c r="I118" s="237"/>
      <c r="J118" s="232"/>
      <c r="K118" s="232"/>
      <c r="L118" s="238"/>
      <c r="M118" s="239"/>
      <c r="N118" s="240"/>
      <c r="O118" s="240"/>
      <c r="P118" s="240"/>
      <c r="Q118" s="240"/>
      <c r="R118" s="240"/>
      <c r="S118" s="240"/>
      <c r="T118" s="241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2" t="s">
        <v>143</v>
      </c>
      <c r="AU118" s="242" t="s">
        <v>78</v>
      </c>
      <c r="AV118" s="13" t="s">
        <v>78</v>
      </c>
      <c r="AW118" s="13" t="s">
        <v>31</v>
      </c>
      <c r="AX118" s="13" t="s">
        <v>69</v>
      </c>
      <c r="AY118" s="242" t="s">
        <v>132</v>
      </c>
    </row>
    <row r="119" s="13" customFormat="1">
      <c r="A119" s="13"/>
      <c r="B119" s="231"/>
      <c r="C119" s="232"/>
      <c r="D119" s="233" t="s">
        <v>143</v>
      </c>
      <c r="E119" s="234" t="s">
        <v>19</v>
      </c>
      <c r="F119" s="235" t="s">
        <v>369</v>
      </c>
      <c r="G119" s="232"/>
      <c r="H119" s="236">
        <v>14.5</v>
      </c>
      <c r="I119" s="237"/>
      <c r="J119" s="232"/>
      <c r="K119" s="232"/>
      <c r="L119" s="238"/>
      <c r="M119" s="239"/>
      <c r="N119" s="240"/>
      <c r="O119" s="240"/>
      <c r="P119" s="240"/>
      <c r="Q119" s="240"/>
      <c r="R119" s="240"/>
      <c r="S119" s="240"/>
      <c r="T119" s="241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42" t="s">
        <v>143</v>
      </c>
      <c r="AU119" s="242" t="s">
        <v>78</v>
      </c>
      <c r="AV119" s="13" t="s">
        <v>78</v>
      </c>
      <c r="AW119" s="13" t="s">
        <v>31</v>
      </c>
      <c r="AX119" s="13" t="s">
        <v>69</v>
      </c>
      <c r="AY119" s="242" t="s">
        <v>132</v>
      </c>
    </row>
    <row r="120" s="14" customFormat="1">
      <c r="A120" s="14"/>
      <c r="B120" s="243"/>
      <c r="C120" s="244"/>
      <c r="D120" s="233" t="s">
        <v>143</v>
      </c>
      <c r="E120" s="245" t="s">
        <v>19</v>
      </c>
      <c r="F120" s="246" t="s">
        <v>146</v>
      </c>
      <c r="G120" s="244"/>
      <c r="H120" s="247">
        <v>34.5</v>
      </c>
      <c r="I120" s="248"/>
      <c r="J120" s="244"/>
      <c r="K120" s="244"/>
      <c r="L120" s="249"/>
      <c r="M120" s="250"/>
      <c r="N120" s="251"/>
      <c r="O120" s="251"/>
      <c r="P120" s="251"/>
      <c r="Q120" s="251"/>
      <c r="R120" s="251"/>
      <c r="S120" s="251"/>
      <c r="T120" s="252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53" t="s">
        <v>143</v>
      </c>
      <c r="AU120" s="253" t="s">
        <v>78</v>
      </c>
      <c r="AV120" s="14" t="s">
        <v>139</v>
      </c>
      <c r="AW120" s="14" t="s">
        <v>31</v>
      </c>
      <c r="AX120" s="14" t="s">
        <v>76</v>
      </c>
      <c r="AY120" s="253" t="s">
        <v>132</v>
      </c>
    </row>
    <row r="121" s="2" customFormat="1" ht="16.5" customHeight="1">
      <c r="A121" s="39"/>
      <c r="B121" s="40"/>
      <c r="C121" s="254" t="s">
        <v>179</v>
      </c>
      <c r="D121" s="254" t="s">
        <v>153</v>
      </c>
      <c r="E121" s="255" t="s">
        <v>180</v>
      </c>
      <c r="F121" s="256" t="s">
        <v>181</v>
      </c>
      <c r="G121" s="257" t="s">
        <v>182</v>
      </c>
      <c r="H121" s="258">
        <v>0.68999999999999995</v>
      </c>
      <c r="I121" s="259"/>
      <c r="J121" s="260">
        <f>ROUND(I121*H121,2)</f>
        <v>0</v>
      </c>
      <c r="K121" s="256" t="s">
        <v>138</v>
      </c>
      <c r="L121" s="261"/>
      <c r="M121" s="262" t="s">
        <v>19</v>
      </c>
      <c r="N121" s="263" t="s">
        <v>40</v>
      </c>
      <c r="O121" s="85"/>
      <c r="P121" s="222">
        <f>O121*H121</f>
        <v>0</v>
      </c>
      <c r="Q121" s="222">
        <v>0.001</v>
      </c>
      <c r="R121" s="222">
        <f>Q121*H121</f>
        <v>0.00068999999999999997</v>
      </c>
      <c r="S121" s="222">
        <v>0</v>
      </c>
      <c r="T121" s="223">
        <f>S121*H121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R121" s="224" t="s">
        <v>157</v>
      </c>
      <c r="AT121" s="224" t="s">
        <v>153</v>
      </c>
      <c r="AU121" s="224" t="s">
        <v>78</v>
      </c>
      <c r="AY121" s="18" t="s">
        <v>132</v>
      </c>
      <c r="BE121" s="225">
        <f>IF(N121="základní",J121,0)</f>
        <v>0</v>
      </c>
      <c r="BF121" s="225">
        <f>IF(N121="snížená",J121,0)</f>
        <v>0</v>
      </c>
      <c r="BG121" s="225">
        <f>IF(N121="zákl. přenesená",J121,0)</f>
        <v>0</v>
      </c>
      <c r="BH121" s="225">
        <f>IF(N121="sníž. přenesená",J121,0)</f>
        <v>0</v>
      </c>
      <c r="BI121" s="225">
        <f>IF(N121="nulová",J121,0)</f>
        <v>0</v>
      </c>
      <c r="BJ121" s="18" t="s">
        <v>76</v>
      </c>
      <c r="BK121" s="225">
        <f>ROUND(I121*H121,2)</f>
        <v>0</v>
      </c>
      <c r="BL121" s="18" t="s">
        <v>139</v>
      </c>
      <c r="BM121" s="224" t="s">
        <v>374</v>
      </c>
    </row>
    <row r="122" s="2" customFormat="1">
      <c r="A122" s="39"/>
      <c r="B122" s="40"/>
      <c r="C122" s="41"/>
      <c r="D122" s="226" t="s">
        <v>141</v>
      </c>
      <c r="E122" s="41"/>
      <c r="F122" s="227" t="s">
        <v>184</v>
      </c>
      <c r="G122" s="41"/>
      <c r="H122" s="41"/>
      <c r="I122" s="228"/>
      <c r="J122" s="41"/>
      <c r="K122" s="41"/>
      <c r="L122" s="45"/>
      <c r="M122" s="229"/>
      <c r="N122" s="230"/>
      <c r="O122" s="85"/>
      <c r="P122" s="85"/>
      <c r="Q122" s="85"/>
      <c r="R122" s="85"/>
      <c r="S122" s="85"/>
      <c r="T122" s="86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141</v>
      </c>
      <c r="AU122" s="18" t="s">
        <v>78</v>
      </c>
    </row>
    <row r="123" s="13" customFormat="1">
      <c r="A123" s="13"/>
      <c r="B123" s="231"/>
      <c r="C123" s="232"/>
      <c r="D123" s="233" t="s">
        <v>143</v>
      </c>
      <c r="E123" s="232"/>
      <c r="F123" s="235" t="s">
        <v>375</v>
      </c>
      <c r="G123" s="232"/>
      <c r="H123" s="236">
        <v>0.68999999999999995</v>
      </c>
      <c r="I123" s="237"/>
      <c r="J123" s="232"/>
      <c r="K123" s="232"/>
      <c r="L123" s="238"/>
      <c r="M123" s="239"/>
      <c r="N123" s="240"/>
      <c r="O123" s="240"/>
      <c r="P123" s="240"/>
      <c r="Q123" s="240"/>
      <c r="R123" s="240"/>
      <c r="S123" s="240"/>
      <c r="T123" s="241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2" t="s">
        <v>143</v>
      </c>
      <c r="AU123" s="242" t="s">
        <v>78</v>
      </c>
      <c r="AV123" s="13" t="s">
        <v>78</v>
      </c>
      <c r="AW123" s="13" t="s">
        <v>4</v>
      </c>
      <c r="AX123" s="13" t="s">
        <v>76</v>
      </c>
      <c r="AY123" s="242" t="s">
        <v>132</v>
      </c>
    </row>
    <row r="124" s="12" customFormat="1" ht="22.8" customHeight="1">
      <c r="A124" s="12"/>
      <c r="B124" s="197"/>
      <c r="C124" s="198"/>
      <c r="D124" s="199" t="s">
        <v>68</v>
      </c>
      <c r="E124" s="211" t="s">
        <v>186</v>
      </c>
      <c r="F124" s="211" t="s">
        <v>187</v>
      </c>
      <c r="G124" s="198"/>
      <c r="H124" s="198"/>
      <c r="I124" s="201"/>
      <c r="J124" s="212">
        <f>BK124</f>
        <v>0</v>
      </c>
      <c r="K124" s="198"/>
      <c r="L124" s="203"/>
      <c r="M124" s="204"/>
      <c r="N124" s="205"/>
      <c r="O124" s="205"/>
      <c r="P124" s="206">
        <f>SUM(P125:P148)</f>
        <v>0</v>
      </c>
      <c r="Q124" s="205"/>
      <c r="R124" s="206">
        <f>SUM(R125:R148)</f>
        <v>0.00199</v>
      </c>
      <c r="S124" s="205"/>
      <c r="T124" s="207">
        <f>SUM(T125:T148)</f>
        <v>99.237859999999998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08" t="s">
        <v>76</v>
      </c>
      <c r="AT124" s="209" t="s">
        <v>68</v>
      </c>
      <c r="AU124" s="209" t="s">
        <v>76</v>
      </c>
      <c r="AY124" s="208" t="s">
        <v>132</v>
      </c>
      <c r="BK124" s="210">
        <f>SUM(BK125:BK148)</f>
        <v>0</v>
      </c>
    </row>
    <row r="125" s="2" customFormat="1" ht="24.15" customHeight="1">
      <c r="A125" s="39"/>
      <c r="B125" s="40"/>
      <c r="C125" s="213" t="s">
        <v>157</v>
      </c>
      <c r="D125" s="213" t="s">
        <v>134</v>
      </c>
      <c r="E125" s="214" t="s">
        <v>376</v>
      </c>
      <c r="F125" s="215" t="s">
        <v>377</v>
      </c>
      <c r="G125" s="216" t="s">
        <v>163</v>
      </c>
      <c r="H125" s="217">
        <v>10</v>
      </c>
      <c r="I125" s="218"/>
      <c r="J125" s="219">
        <f>ROUND(I125*H125,2)</f>
        <v>0</v>
      </c>
      <c r="K125" s="215" t="s">
        <v>138</v>
      </c>
      <c r="L125" s="45"/>
      <c r="M125" s="220" t="s">
        <v>19</v>
      </c>
      <c r="N125" s="221" t="s">
        <v>40</v>
      </c>
      <c r="O125" s="85"/>
      <c r="P125" s="222">
        <f>O125*H125</f>
        <v>0</v>
      </c>
      <c r="Q125" s="222">
        <v>0.00012999999999999999</v>
      </c>
      <c r="R125" s="222">
        <f>Q125*H125</f>
        <v>0.0012999999999999999</v>
      </c>
      <c r="S125" s="222">
        <v>0</v>
      </c>
      <c r="T125" s="223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24" t="s">
        <v>139</v>
      </c>
      <c r="AT125" s="224" t="s">
        <v>134</v>
      </c>
      <c r="AU125" s="224" t="s">
        <v>78</v>
      </c>
      <c r="AY125" s="18" t="s">
        <v>132</v>
      </c>
      <c r="BE125" s="225">
        <f>IF(N125="základní",J125,0)</f>
        <v>0</v>
      </c>
      <c r="BF125" s="225">
        <f>IF(N125="snížená",J125,0)</f>
        <v>0</v>
      </c>
      <c r="BG125" s="225">
        <f>IF(N125="zákl. přenesená",J125,0)</f>
        <v>0</v>
      </c>
      <c r="BH125" s="225">
        <f>IF(N125="sníž. přenesená",J125,0)</f>
        <v>0</v>
      </c>
      <c r="BI125" s="225">
        <f>IF(N125="nulová",J125,0)</f>
        <v>0</v>
      </c>
      <c r="BJ125" s="18" t="s">
        <v>76</v>
      </c>
      <c r="BK125" s="225">
        <f>ROUND(I125*H125,2)</f>
        <v>0</v>
      </c>
      <c r="BL125" s="18" t="s">
        <v>139</v>
      </c>
      <c r="BM125" s="224" t="s">
        <v>378</v>
      </c>
    </row>
    <row r="126" s="2" customFormat="1">
      <c r="A126" s="39"/>
      <c r="B126" s="40"/>
      <c r="C126" s="41"/>
      <c r="D126" s="226" t="s">
        <v>141</v>
      </c>
      <c r="E126" s="41"/>
      <c r="F126" s="227" t="s">
        <v>379</v>
      </c>
      <c r="G126" s="41"/>
      <c r="H126" s="41"/>
      <c r="I126" s="228"/>
      <c r="J126" s="41"/>
      <c r="K126" s="41"/>
      <c r="L126" s="45"/>
      <c r="M126" s="229"/>
      <c r="N126" s="230"/>
      <c r="O126" s="85"/>
      <c r="P126" s="85"/>
      <c r="Q126" s="85"/>
      <c r="R126" s="85"/>
      <c r="S126" s="85"/>
      <c r="T126" s="86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141</v>
      </c>
      <c r="AU126" s="18" t="s">
        <v>78</v>
      </c>
    </row>
    <row r="127" s="2" customFormat="1" ht="24.15" customHeight="1">
      <c r="A127" s="39"/>
      <c r="B127" s="40"/>
      <c r="C127" s="213" t="s">
        <v>186</v>
      </c>
      <c r="D127" s="213" t="s">
        <v>134</v>
      </c>
      <c r="E127" s="214" t="s">
        <v>380</v>
      </c>
      <c r="F127" s="215" t="s">
        <v>381</v>
      </c>
      <c r="G127" s="216" t="s">
        <v>137</v>
      </c>
      <c r="H127" s="217">
        <v>2.1600000000000001</v>
      </c>
      <c r="I127" s="218"/>
      <c r="J127" s="219">
        <f>ROUND(I127*H127,2)</f>
        <v>0</v>
      </c>
      <c r="K127" s="215" t="s">
        <v>138</v>
      </c>
      <c r="L127" s="45"/>
      <c r="M127" s="220" t="s">
        <v>19</v>
      </c>
      <c r="N127" s="221" t="s">
        <v>40</v>
      </c>
      <c r="O127" s="85"/>
      <c r="P127" s="222">
        <f>O127*H127</f>
        <v>0</v>
      </c>
      <c r="Q127" s="222">
        <v>0</v>
      </c>
      <c r="R127" s="222">
        <f>Q127*H127</f>
        <v>0</v>
      </c>
      <c r="S127" s="222">
        <v>1.671</v>
      </c>
      <c r="T127" s="223">
        <f>S127*H127</f>
        <v>3.6093600000000001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24" t="s">
        <v>139</v>
      </c>
      <c r="AT127" s="224" t="s">
        <v>134</v>
      </c>
      <c r="AU127" s="224" t="s">
        <v>78</v>
      </c>
      <c r="AY127" s="18" t="s">
        <v>132</v>
      </c>
      <c r="BE127" s="225">
        <f>IF(N127="základní",J127,0)</f>
        <v>0</v>
      </c>
      <c r="BF127" s="225">
        <f>IF(N127="snížená",J127,0)</f>
        <v>0</v>
      </c>
      <c r="BG127" s="225">
        <f>IF(N127="zákl. přenesená",J127,0)</f>
        <v>0</v>
      </c>
      <c r="BH127" s="225">
        <f>IF(N127="sníž. přenesená",J127,0)</f>
        <v>0</v>
      </c>
      <c r="BI127" s="225">
        <f>IF(N127="nulová",J127,0)</f>
        <v>0</v>
      </c>
      <c r="BJ127" s="18" t="s">
        <v>76</v>
      </c>
      <c r="BK127" s="225">
        <f>ROUND(I127*H127,2)</f>
        <v>0</v>
      </c>
      <c r="BL127" s="18" t="s">
        <v>139</v>
      </c>
      <c r="BM127" s="224" t="s">
        <v>382</v>
      </c>
    </row>
    <row r="128" s="2" customFormat="1">
      <c r="A128" s="39"/>
      <c r="B128" s="40"/>
      <c r="C128" s="41"/>
      <c r="D128" s="226" t="s">
        <v>141</v>
      </c>
      <c r="E128" s="41"/>
      <c r="F128" s="227" t="s">
        <v>383</v>
      </c>
      <c r="G128" s="41"/>
      <c r="H128" s="41"/>
      <c r="I128" s="228"/>
      <c r="J128" s="41"/>
      <c r="K128" s="41"/>
      <c r="L128" s="45"/>
      <c r="M128" s="229"/>
      <c r="N128" s="230"/>
      <c r="O128" s="85"/>
      <c r="P128" s="85"/>
      <c r="Q128" s="85"/>
      <c r="R128" s="85"/>
      <c r="S128" s="85"/>
      <c r="T128" s="86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141</v>
      </c>
      <c r="AU128" s="18" t="s">
        <v>78</v>
      </c>
    </row>
    <row r="129" s="13" customFormat="1">
      <c r="A129" s="13"/>
      <c r="B129" s="231"/>
      <c r="C129" s="232"/>
      <c r="D129" s="233" t="s">
        <v>143</v>
      </c>
      <c r="E129" s="234" t="s">
        <v>19</v>
      </c>
      <c r="F129" s="235" t="s">
        <v>384</v>
      </c>
      <c r="G129" s="232"/>
      <c r="H129" s="236">
        <v>2.1600000000000001</v>
      </c>
      <c r="I129" s="237"/>
      <c r="J129" s="232"/>
      <c r="K129" s="232"/>
      <c r="L129" s="238"/>
      <c r="M129" s="239"/>
      <c r="N129" s="240"/>
      <c r="O129" s="240"/>
      <c r="P129" s="240"/>
      <c r="Q129" s="240"/>
      <c r="R129" s="240"/>
      <c r="S129" s="240"/>
      <c r="T129" s="241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2" t="s">
        <v>143</v>
      </c>
      <c r="AU129" s="242" t="s">
        <v>78</v>
      </c>
      <c r="AV129" s="13" t="s">
        <v>78</v>
      </c>
      <c r="AW129" s="13" t="s">
        <v>31</v>
      </c>
      <c r="AX129" s="13" t="s">
        <v>76</v>
      </c>
      <c r="AY129" s="242" t="s">
        <v>132</v>
      </c>
    </row>
    <row r="130" s="2" customFormat="1" ht="24.15" customHeight="1">
      <c r="A130" s="39"/>
      <c r="B130" s="40"/>
      <c r="C130" s="213" t="s">
        <v>201</v>
      </c>
      <c r="D130" s="213" t="s">
        <v>134</v>
      </c>
      <c r="E130" s="214" t="s">
        <v>188</v>
      </c>
      <c r="F130" s="215" t="s">
        <v>189</v>
      </c>
      <c r="G130" s="216" t="s">
        <v>137</v>
      </c>
      <c r="H130" s="217">
        <v>79.349999999999994</v>
      </c>
      <c r="I130" s="218"/>
      <c r="J130" s="219">
        <f>ROUND(I130*H130,2)</f>
        <v>0</v>
      </c>
      <c r="K130" s="215" t="s">
        <v>138</v>
      </c>
      <c r="L130" s="45"/>
      <c r="M130" s="220" t="s">
        <v>19</v>
      </c>
      <c r="N130" s="221" t="s">
        <v>40</v>
      </c>
      <c r="O130" s="85"/>
      <c r="P130" s="222">
        <f>O130*H130</f>
        <v>0</v>
      </c>
      <c r="Q130" s="222">
        <v>0</v>
      </c>
      <c r="R130" s="222">
        <f>Q130*H130</f>
        <v>0</v>
      </c>
      <c r="S130" s="222">
        <v>0.56999999999999995</v>
      </c>
      <c r="T130" s="223">
        <f>S130*H130</f>
        <v>45.229499999999994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24" t="s">
        <v>139</v>
      </c>
      <c r="AT130" s="224" t="s">
        <v>134</v>
      </c>
      <c r="AU130" s="224" t="s">
        <v>78</v>
      </c>
      <c r="AY130" s="18" t="s">
        <v>132</v>
      </c>
      <c r="BE130" s="225">
        <f>IF(N130="základní",J130,0)</f>
        <v>0</v>
      </c>
      <c r="BF130" s="225">
        <f>IF(N130="snížená",J130,0)</f>
        <v>0</v>
      </c>
      <c r="BG130" s="225">
        <f>IF(N130="zákl. přenesená",J130,0)</f>
        <v>0</v>
      </c>
      <c r="BH130" s="225">
        <f>IF(N130="sníž. přenesená",J130,0)</f>
        <v>0</v>
      </c>
      <c r="BI130" s="225">
        <f>IF(N130="nulová",J130,0)</f>
        <v>0</v>
      </c>
      <c r="BJ130" s="18" t="s">
        <v>76</v>
      </c>
      <c r="BK130" s="225">
        <f>ROUND(I130*H130,2)</f>
        <v>0</v>
      </c>
      <c r="BL130" s="18" t="s">
        <v>139</v>
      </c>
      <c r="BM130" s="224" t="s">
        <v>385</v>
      </c>
    </row>
    <row r="131" s="2" customFormat="1">
      <c r="A131" s="39"/>
      <c r="B131" s="40"/>
      <c r="C131" s="41"/>
      <c r="D131" s="226" t="s">
        <v>141</v>
      </c>
      <c r="E131" s="41"/>
      <c r="F131" s="227" t="s">
        <v>191</v>
      </c>
      <c r="G131" s="41"/>
      <c r="H131" s="41"/>
      <c r="I131" s="228"/>
      <c r="J131" s="41"/>
      <c r="K131" s="41"/>
      <c r="L131" s="45"/>
      <c r="M131" s="229"/>
      <c r="N131" s="230"/>
      <c r="O131" s="85"/>
      <c r="P131" s="85"/>
      <c r="Q131" s="85"/>
      <c r="R131" s="85"/>
      <c r="S131" s="85"/>
      <c r="T131" s="86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141</v>
      </c>
      <c r="AU131" s="18" t="s">
        <v>78</v>
      </c>
    </row>
    <row r="132" s="13" customFormat="1">
      <c r="A132" s="13"/>
      <c r="B132" s="231"/>
      <c r="C132" s="232"/>
      <c r="D132" s="233" t="s">
        <v>143</v>
      </c>
      <c r="E132" s="234" t="s">
        <v>19</v>
      </c>
      <c r="F132" s="235" t="s">
        <v>386</v>
      </c>
      <c r="G132" s="232"/>
      <c r="H132" s="236">
        <v>46</v>
      </c>
      <c r="I132" s="237"/>
      <c r="J132" s="232"/>
      <c r="K132" s="232"/>
      <c r="L132" s="238"/>
      <c r="M132" s="239"/>
      <c r="N132" s="240"/>
      <c r="O132" s="240"/>
      <c r="P132" s="240"/>
      <c r="Q132" s="240"/>
      <c r="R132" s="240"/>
      <c r="S132" s="240"/>
      <c r="T132" s="241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2" t="s">
        <v>143</v>
      </c>
      <c r="AU132" s="242" t="s">
        <v>78</v>
      </c>
      <c r="AV132" s="13" t="s">
        <v>78</v>
      </c>
      <c r="AW132" s="13" t="s">
        <v>31</v>
      </c>
      <c r="AX132" s="13" t="s">
        <v>69</v>
      </c>
      <c r="AY132" s="242" t="s">
        <v>132</v>
      </c>
    </row>
    <row r="133" s="13" customFormat="1">
      <c r="A133" s="13"/>
      <c r="B133" s="231"/>
      <c r="C133" s="232"/>
      <c r="D133" s="233" t="s">
        <v>143</v>
      </c>
      <c r="E133" s="234" t="s">
        <v>19</v>
      </c>
      <c r="F133" s="235" t="s">
        <v>387</v>
      </c>
      <c r="G133" s="232"/>
      <c r="H133" s="236">
        <v>33.350000000000001</v>
      </c>
      <c r="I133" s="237"/>
      <c r="J133" s="232"/>
      <c r="K133" s="232"/>
      <c r="L133" s="238"/>
      <c r="M133" s="239"/>
      <c r="N133" s="240"/>
      <c r="O133" s="240"/>
      <c r="P133" s="240"/>
      <c r="Q133" s="240"/>
      <c r="R133" s="240"/>
      <c r="S133" s="240"/>
      <c r="T133" s="241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2" t="s">
        <v>143</v>
      </c>
      <c r="AU133" s="242" t="s">
        <v>78</v>
      </c>
      <c r="AV133" s="13" t="s">
        <v>78</v>
      </c>
      <c r="AW133" s="13" t="s">
        <v>31</v>
      </c>
      <c r="AX133" s="13" t="s">
        <v>69</v>
      </c>
      <c r="AY133" s="242" t="s">
        <v>132</v>
      </c>
    </row>
    <row r="134" s="14" customFormat="1">
      <c r="A134" s="14"/>
      <c r="B134" s="243"/>
      <c r="C134" s="244"/>
      <c r="D134" s="233" t="s">
        <v>143</v>
      </c>
      <c r="E134" s="245" t="s">
        <v>19</v>
      </c>
      <c r="F134" s="246" t="s">
        <v>146</v>
      </c>
      <c r="G134" s="244"/>
      <c r="H134" s="247">
        <v>79.349999999999994</v>
      </c>
      <c r="I134" s="248"/>
      <c r="J134" s="244"/>
      <c r="K134" s="244"/>
      <c r="L134" s="249"/>
      <c r="M134" s="250"/>
      <c r="N134" s="251"/>
      <c r="O134" s="251"/>
      <c r="P134" s="251"/>
      <c r="Q134" s="251"/>
      <c r="R134" s="251"/>
      <c r="S134" s="251"/>
      <c r="T134" s="252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3" t="s">
        <v>143</v>
      </c>
      <c r="AU134" s="253" t="s">
        <v>78</v>
      </c>
      <c r="AV134" s="14" t="s">
        <v>139</v>
      </c>
      <c r="AW134" s="14" t="s">
        <v>31</v>
      </c>
      <c r="AX134" s="14" t="s">
        <v>76</v>
      </c>
      <c r="AY134" s="253" t="s">
        <v>132</v>
      </c>
    </row>
    <row r="135" s="2" customFormat="1" ht="16.5" customHeight="1">
      <c r="A135" s="39"/>
      <c r="B135" s="40"/>
      <c r="C135" s="213" t="s">
        <v>206</v>
      </c>
      <c r="D135" s="213" t="s">
        <v>134</v>
      </c>
      <c r="E135" s="214" t="s">
        <v>388</v>
      </c>
      <c r="F135" s="215" t="s">
        <v>389</v>
      </c>
      <c r="G135" s="216" t="s">
        <v>137</v>
      </c>
      <c r="H135" s="217">
        <v>6.9000000000000004</v>
      </c>
      <c r="I135" s="218"/>
      <c r="J135" s="219">
        <f>ROUND(I135*H135,2)</f>
        <v>0</v>
      </c>
      <c r="K135" s="215" t="s">
        <v>138</v>
      </c>
      <c r="L135" s="45"/>
      <c r="M135" s="220" t="s">
        <v>19</v>
      </c>
      <c r="N135" s="221" t="s">
        <v>40</v>
      </c>
      <c r="O135" s="85"/>
      <c r="P135" s="222">
        <f>O135*H135</f>
        <v>0</v>
      </c>
      <c r="Q135" s="222">
        <v>0.00010000000000000001</v>
      </c>
      <c r="R135" s="222">
        <f>Q135*H135</f>
        <v>0.00069000000000000008</v>
      </c>
      <c r="S135" s="222">
        <v>2.4100000000000001</v>
      </c>
      <c r="T135" s="223">
        <f>S135*H135</f>
        <v>16.629000000000001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24" t="s">
        <v>139</v>
      </c>
      <c r="AT135" s="224" t="s">
        <v>134</v>
      </c>
      <c r="AU135" s="224" t="s">
        <v>78</v>
      </c>
      <c r="AY135" s="18" t="s">
        <v>132</v>
      </c>
      <c r="BE135" s="225">
        <f>IF(N135="základní",J135,0)</f>
        <v>0</v>
      </c>
      <c r="BF135" s="225">
        <f>IF(N135="snížená",J135,0)</f>
        <v>0</v>
      </c>
      <c r="BG135" s="225">
        <f>IF(N135="zákl. přenesená",J135,0)</f>
        <v>0</v>
      </c>
      <c r="BH135" s="225">
        <f>IF(N135="sníž. přenesená",J135,0)</f>
        <v>0</v>
      </c>
      <c r="BI135" s="225">
        <f>IF(N135="nulová",J135,0)</f>
        <v>0</v>
      </c>
      <c r="BJ135" s="18" t="s">
        <v>76</v>
      </c>
      <c r="BK135" s="225">
        <f>ROUND(I135*H135,2)</f>
        <v>0</v>
      </c>
      <c r="BL135" s="18" t="s">
        <v>139</v>
      </c>
      <c r="BM135" s="224" t="s">
        <v>390</v>
      </c>
    </row>
    <row r="136" s="2" customFormat="1">
      <c r="A136" s="39"/>
      <c r="B136" s="40"/>
      <c r="C136" s="41"/>
      <c r="D136" s="226" t="s">
        <v>141</v>
      </c>
      <c r="E136" s="41"/>
      <c r="F136" s="227" t="s">
        <v>391</v>
      </c>
      <c r="G136" s="41"/>
      <c r="H136" s="41"/>
      <c r="I136" s="228"/>
      <c r="J136" s="41"/>
      <c r="K136" s="41"/>
      <c r="L136" s="45"/>
      <c r="M136" s="229"/>
      <c r="N136" s="230"/>
      <c r="O136" s="85"/>
      <c r="P136" s="85"/>
      <c r="Q136" s="85"/>
      <c r="R136" s="85"/>
      <c r="S136" s="85"/>
      <c r="T136" s="86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141</v>
      </c>
      <c r="AU136" s="18" t="s">
        <v>78</v>
      </c>
    </row>
    <row r="137" s="13" customFormat="1">
      <c r="A137" s="13"/>
      <c r="B137" s="231"/>
      <c r="C137" s="232"/>
      <c r="D137" s="233" t="s">
        <v>143</v>
      </c>
      <c r="E137" s="234" t="s">
        <v>19</v>
      </c>
      <c r="F137" s="235" t="s">
        <v>392</v>
      </c>
      <c r="G137" s="232"/>
      <c r="H137" s="236">
        <v>4</v>
      </c>
      <c r="I137" s="237"/>
      <c r="J137" s="232"/>
      <c r="K137" s="232"/>
      <c r="L137" s="238"/>
      <c r="M137" s="239"/>
      <c r="N137" s="240"/>
      <c r="O137" s="240"/>
      <c r="P137" s="240"/>
      <c r="Q137" s="240"/>
      <c r="R137" s="240"/>
      <c r="S137" s="240"/>
      <c r="T137" s="241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2" t="s">
        <v>143</v>
      </c>
      <c r="AU137" s="242" t="s">
        <v>78</v>
      </c>
      <c r="AV137" s="13" t="s">
        <v>78</v>
      </c>
      <c r="AW137" s="13" t="s">
        <v>31</v>
      </c>
      <c r="AX137" s="13" t="s">
        <v>69</v>
      </c>
      <c r="AY137" s="242" t="s">
        <v>132</v>
      </c>
    </row>
    <row r="138" s="13" customFormat="1">
      <c r="A138" s="13"/>
      <c r="B138" s="231"/>
      <c r="C138" s="232"/>
      <c r="D138" s="233" t="s">
        <v>143</v>
      </c>
      <c r="E138" s="234" t="s">
        <v>19</v>
      </c>
      <c r="F138" s="235" t="s">
        <v>393</v>
      </c>
      <c r="G138" s="232"/>
      <c r="H138" s="236">
        <v>2.8999999999999999</v>
      </c>
      <c r="I138" s="237"/>
      <c r="J138" s="232"/>
      <c r="K138" s="232"/>
      <c r="L138" s="238"/>
      <c r="M138" s="239"/>
      <c r="N138" s="240"/>
      <c r="O138" s="240"/>
      <c r="P138" s="240"/>
      <c r="Q138" s="240"/>
      <c r="R138" s="240"/>
      <c r="S138" s="240"/>
      <c r="T138" s="241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2" t="s">
        <v>143</v>
      </c>
      <c r="AU138" s="242" t="s">
        <v>78</v>
      </c>
      <c r="AV138" s="13" t="s">
        <v>78</v>
      </c>
      <c r="AW138" s="13" t="s">
        <v>31</v>
      </c>
      <c r="AX138" s="13" t="s">
        <v>69</v>
      </c>
      <c r="AY138" s="242" t="s">
        <v>132</v>
      </c>
    </row>
    <row r="139" s="14" customFormat="1">
      <c r="A139" s="14"/>
      <c r="B139" s="243"/>
      <c r="C139" s="244"/>
      <c r="D139" s="233" t="s">
        <v>143</v>
      </c>
      <c r="E139" s="245" t="s">
        <v>19</v>
      </c>
      <c r="F139" s="246" t="s">
        <v>146</v>
      </c>
      <c r="G139" s="244"/>
      <c r="H139" s="247">
        <v>6.9000000000000004</v>
      </c>
      <c r="I139" s="248"/>
      <c r="J139" s="244"/>
      <c r="K139" s="244"/>
      <c r="L139" s="249"/>
      <c r="M139" s="250"/>
      <c r="N139" s="251"/>
      <c r="O139" s="251"/>
      <c r="P139" s="251"/>
      <c r="Q139" s="251"/>
      <c r="R139" s="251"/>
      <c r="S139" s="251"/>
      <c r="T139" s="252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3" t="s">
        <v>143</v>
      </c>
      <c r="AU139" s="253" t="s">
        <v>78</v>
      </c>
      <c r="AV139" s="14" t="s">
        <v>139</v>
      </c>
      <c r="AW139" s="14" t="s">
        <v>31</v>
      </c>
      <c r="AX139" s="14" t="s">
        <v>76</v>
      </c>
      <c r="AY139" s="253" t="s">
        <v>132</v>
      </c>
    </row>
    <row r="140" s="2" customFormat="1" ht="16.5" customHeight="1">
      <c r="A140" s="39"/>
      <c r="B140" s="40"/>
      <c r="C140" s="213" t="s">
        <v>211</v>
      </c>
      <c r="D140" s="213" t="s">
        <v>134</v>
      </c>
      <c r="E140" s="214" t="s">
        <v>193</v>
      </c>
      <c r="F140" s="215" t="s">
        <v>194</v>
      </c>
      <c r="G140" s="216" t="s">
        <v>137</v>
      </c>
      <c r="H140" s="217">
        <v>15.35</v>
      </c>
      <c r="I140" s="218"/>
      <c r="J140" s="219">
        <f>ROUND(I140*H140,2)</f>
        <v>0</v>
      </c>
      <c r="K140" s="215" t="s">
        <v>138</v>
      </c>
      <c r="L140" s="45"/>
      <c r="M140" s="220" t="s">
        <v>19</v>
      </c>
      <c r="N140" s="221" t="s">
        <v>40</v>
      </c>
      <c r="O140" s="85"/>
      <c r="P140" s="222">
        <f>O140*H140</f>
        <v>0</v>
      </c>
      <c r="Q140" s="222">
        <v>0</v>
      </c>
      <c r="R140" s="222">
        <f>Q140*H140</f>
        <v>0</v>
      </c>
      <c r="S140" s="222">
        <v>2.2000000000000002</v>
      </c>
      <c r="T140" s="223">
        <f>S140*H140</f>
        <v>33.770000000000003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24" t="s">
        <v>139</v>
      </c>
      <c r="AT140" s="224" t="s">
        <v>134</v>
      </c>
      <c r="AU140" s="224" t="s">
        <v>78</v>
      </c>
      <c r="AY140" s="18" t="s">
        <v>132</v>
      </c>
      <c r="BE140" s="225">
        <f>IF(N140="základní",J140,0)</f>
        <v>0</v>
      </c>
      <c r="BF140" s="225">
        <f>IF(N140="snížená",J140,0)</f>
        <v>0</v>
      </c>
      <c r="BG140" s="225">
        <f>IF(N140="zákl. přenesená",J140,0)</f>
        <v>0</v>
      </c>
      <c r="BH140" s="225">
        <f>IF(N140="sníž. přenesená",J140,0)</f>
        <v>0</v>
      </c>
      <c r="BI140" s="225">
        <f>IF(N140="nulová",J140,0)</f>
        <v>0</v>
      </c>
      <c r="BJ140" s="18" t="s">
        <v>76</v>
      </c>
      <c r="BK140" s="225">
        <f>ROUND(I140*H140,2)</f>
        <v>0</v>
      </c>
      <c r="BL140" s="18" t="s">
        <v>139</v>
      </c>
      <c r="BM140" s="224" t="s">
        <v>394</v>
      </c>
    </row>
    <row r="141" s="2" customFormat="1">
      <c r="A141" s="39"/>
      <c r="B141" s="40"/>
      <c r="C141" s="41"/>
      <c r="D141" s="226" t="s">
        <v>141</v>
      </c>
      <c r="E141" s="41"/>
      <c r="F141" s="227" t="s">
        <v>196</v>
      </c>
      <c r="G141" s="41"/>
      <c r="H141" s="41"/>
      <c r="I141" s="228"/>
      <c r="J141" s="41"/>
      <c r="K141" s="41"/>
      <c r="L141" s="45"/>
      <c r="M141" s="229"/>
      <c r="N141" s="230"/>
      <c r="O141" s="85"/>
      <c r="P141" s="85"/>
      <c r="Q141" s="85"/>
      <c r="R141" s="85"/>
      <c r="S141" s="85"/>
      <c r="T141" s="86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141</v>
      </c>
      <c r="AU141" s="18" t="s">
        <v>78</v>
      </c>
    </row>
    <row r="142" s="13" customFormat="1">
      <c r="A142" s="13"/>
      <c r="B142" s="231"/>
      <c r="C142" s="232"/>
      <c r="D142" s="233" t="s">
        <v>143</v>
      </c>
      <c r="E142" s="234" t="s">
        <v>19</v>
      </c>
      <c r="F142" s="235" t="s">
        <v>392</v>
      </c>
      <c r="G142" s="232"/>
      <c r="H142" s="236">
        <v>4</v>
      </c>
      <c r="I142" s="237"/>
      <c r="J142" s="232"/>
      <c r="K142" s="232"/>
      <c r="L142" s="238"/>
      <c r="M142" s="239"/>
      <c r="N142" s="240"/>
      <c r="O142" s="240"/>
      <c r="P142" s="240"/>
      <c r="Q142" s="240"/>
      <c r="R142" s="240"/>
      <c r="S142" s="240"/>
      <c r="T142" s="241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2" t="s">
        <v>143</v>
      </c>
      <c r="AU142" s="242" t="s">
        <v>78</v>
      </c>
      <c r="AV142" s="13" t="s">
        <v>78</v>
      </c>
      <c r="AW142" s="13" t="s">
        <v>31</v>
      </c>
      <c r="AX142" s="13" t="s">
        <v>69</v>
      </c>
      <c r="AY142" s="242" t="s">
        <v>132</v>
      </c>
    </row>
    <row r="143" s="13" customFormat="1">
      <c r="A143" s="13"/>
      <c r="B143" s="231"/>
      <c r="C143" s="232"/>
      <c r="D143" s="233" t="s">
        <v>143</v>
      </c>
      <c r="E143" s="234" t="s">
        <v>19</v>
      </c>
      <c r="F143" s="235" t="s">
        <v>393</v>
      </c>
      <c r="G143" s="232"/>
      <c r="H143" s="236">
        <v>2.8999999999999999</v>
      </c>
      <c r="I143" s="237"/>
      <c r="J143" s="232"/>
      <c r="K143" s="232"/>
      <c r="L143" s="238"/>
      <c r="M143" s="239"/>
      <c r="N143" s="240"/>
      <c r="O143" s="240"/>
      <c r="P143" s="240"/>
      <c r="Q143" s="240"/>
      <c r="R143" s="240"/>
      <c r="S143" s="240"/>
      <c r="T143" s="241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2" t="s">
        <v>143</v>
      </c>
      <c r="AU143" s="242" t="s">
        <v>78</v>
      </c>
      <c r="AV143" s="13" t="s">
        <v>78</v>
      </c>
      <c r="AW143" s="13" t="s">
        <v>31</v>
      </c>
      <c r="AX143" s="13" t="s">
        <v>69</v>
      </c>
      <c r="AY143" s="242" t="s">
        <v>132</v>
      </c>
    </row>
    <row r="144" s="15" customFormat="1">
      <c r="A144" s="15"/>
      <c r="B144" s="271"/>
      <c r="C144" s="272"/>
      <c r="D144" s="233" t="s">
        <v>143</v>
      </c>
      <c r="E144" s="273" t="s">
        <v>19</v>
      </c>
      <c r="F144" s="274" t="s">
        <v>395</v>
      </c>
      <c r="G144" s="272"/>
      <c r="H144" s="275">
        <v>6.9000000000000004</v>
      </c>
      <c r="I144" s="276"/>
      <c r="J144" s="272"/>
      <c r="K144" s="272"/>
      <c r="L144" s="277"/>
      <c r="M144" s="278"/>
      <c r="N144" s="279"/>
      <c r="O144" s="279"/>
      <c r="P144" s="279"/>
      <c r="Q144" s="279"/>
      <c r="R144" s="279"/>
      <c r="S144" s="279"/>
      <c r="T144" s="280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81" t="s">
        <v>143</v>
      </c>
      <c r="AU144" s="281" t="s">
        <v>78</v>
      </c>
      <c r="AV144" s="15" t="s">
        <v>152</v>
      </c>
      <c r="AW144" s="15" t="s">
        <v>31</v>
      </c>
      <c r="AX144" s="15" t="s">
        <v>69</v>
      </c>
      <c r="AY144" s="281" t="s">
        <v>132</v>
      </c>
    </row>
    <row r="145" s="13" customFormat="1">
      <c r="A145" s="13"/>
      <c r="B145" s="231"/>
      <c r="C145" s="232"/>
      <c r="D145" s="233" t="s">
        <v>143</v>
      </c>
      <c r="E145" s="234" t="s">
        <v>19</v>
      </c>
      <c r="F145" s="235" t="s">
        <v>396</v>
      </c>
      <c r="G145" s="232"/>
      <c r="H145" s="236">
        <v>4.5</v>
      </c>
      <c r="I145" s="237"/>
      <c r="J145" s="232"/>
      <c r="K145" s="232"/>
      <c r="L145" s="238"/>
      <c r="M145" s="239"/>
      <c r="N145" s="240"/>
      <c r="O145" s="240"/>
      <c r="P145" s="240"/>
      <c r="Q145" s="240"/>
      <c r="R145" s="240"/>
      <c r="S145" s="240"/>
      <c r="T145" s="241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2" t="s">
        <v>143</v>
      </c>
      <c r="AU145" s="242" t="s">
        <v>78</v>
      </c>
      <c r="AV145" s="13" t="s">
        <v>78</v>
      </c>
      <c r="AW145" s="13" t="s">
        <v>31</v>
      </c>
      <c r="AX145" s="13" t="s">
        <v>69</v>
      </c>
      <c r="AY145" s="242" t="s">
        <v>132</v>
      </c>
    </row>
    <row r="146" s="13" customFormat="1">
      <c r="A146" s="13"/>
      <c r="B146" s="231"/>
      <c r="C146" s="232"/>
      <c r="D146" s="233" t="s">
        <v>143</v>
      </c>
      <c r="E146" s="234" t="s">
        <v>19</v>
      </c>
      <c r="F146" s="235" t="s">
        <v>397</v>
      </c>
      <c r="G146" s="232"/>
      <c r="H146" s="236">
        <v>3.9500000000000002</v>
      </c>
      <c r="I146" s="237"/>
      <c r="J146" s="232"/>
      <c r="K146" s="232"/>
      <c r="L146" s="238"/>
      <c r="M146" s="239"/>
      <c r="N146" s="240"/>
      <c r="O146" s="240"/>
      <c r="P146" s="240"/>
      <c r="Q146" s="240"/>
      <c r="R146" s="240"/>
      <c r="S146" s="240"/>
      <c r="T146" s="241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2" t="s">
        <v>143</v>
      </c>
      <c r="AU146" s="242" t="s">
        <v>78</v>
      </c>
      <c r="AV146" s="13" t="s">
        <v>78</v>
      </c>
      <c r="AW146" s="13" t="s">
        <v>31</v>
      </c>
      <c r="AX146" s="13" t="s">
        <v>69</v>
      </c>
      <c r="AY146" s="242" t="s">
        <v>132</v>
      </c>
    </row>
    <row r="147" s="15" customFormat="1">
      <c r="A147" s="15"/>
      <c r="B147" s="271"/>
      <c r="C147" s="272"/>
      <c r="D147" s="233" t="s">
        <v>143</v>
      </c>
      <c r="E147" s="273" t="s">
        <v>19</v>
      </c>
      <c r="F147" s="274" t="s">
        <v>395</v>
      </c>
      <c r="G147" s="272"/>
      <c r="H147" s="275">
        <v>8.4499999999999993</v>
      </c>
      <c r="I147" s="276"/>
      <c r="J147" s="272"/>
      <c r="K147" s="272"/>
      <c r="L147" s="277"/>
      <c r="M147" s="278"/>
      <c r="N147" s="279"/>
      <c r="O147" s="279"/>
      <c r="P147" s="279"/>
      <c r="Q147" s="279"/>
      <c r="R147" s="279"/>
      <c r="S147" s="279"/>
      <c r="T147" s="280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81" t="s">
        <v>143</v>
      </c>
      <c r="AU147" s="281" t="s">
        <v>78</v>
      </c>
      <c r="AV147" s="15" t="s">
        <v>152</v>
      </c>
      <c r="AW147" s="15" t="s">
        <v>31</v>
      </c>
      <c r="AX147" s="15" t="s">
        <v>69</v>
      </c>
      <c r="AY147" s="281" t="s">
        <v>132</v>
      </c>
    </row>
    <row r="148" s="14" customFormat="1">
      <c r="A148" s="14"/>
      <c r="B148" s="243"/>
      <c r="C148" s="244"/>
      <c r="D148" s="233" t="s">
        <v>143</v>
      </c>
      <c r="E148" s="245" t="s">
        <v>19</v>
      </c>
      <c r="F148" s="246" t="s">
        <v>146</v>
      </c>
      <c r="G148" s="244"/>
      <c r="H148" s="247">
        <v>15.350000000000001</v>
      </c>
      <c r="I148" s="248"/>
      <c r="J148" s="244"/>
      <c r="K148" s="244"/>
      <c r="L148" s="249"/>
      <c r="M148" s="250"/>
      <c r="N148" s="251"/>
      <c r="O148" s="251"/>
      <c r="P148" s="251"/>
      <c r="Q148" s="251"/>
      <c r="R148" s="251"/>
      <c r="S148" s="251"/>
      <c r="T148" s="252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3" t="s">
        <v>143</v>
      </c>
      <c r="AU148" s="253" t="s">
        <v>78</v>
      </c>
      <c r="AV148" s="14" t="s">
        <v>139</v>
      </c>
      <c r="AW148" s="14" t="s">
        <v>31</v>
      </c>
      <c r="AX148" s="14" t="s">
        <v>76</v>
      </c>
      <c r="AY148" s="253" t="s">
        <v>132</v>
      </c>
    </row>
    <row r="149" s="12" customFormat="1" ht="22.8" customHeight="1">
      <c r="A149" s="12"/>
      <c r="B149" s="197"/>
      <c r="C149" s="198"/>
      <c r="D149" s="199" t="s">
        <v>68</v>
      </c>
      <c r="E149" s="211" t="s">
        <v>199</v>
      </c>
      <c r="F149" s="211" t="s">
        <v>200</v>
      </c>
      <c r="G149" s="198"/>
      <c r="H149" s="198"/>
      <c r="I149" s="201"/>
      <c r="J149" s="212">
        <f>BK149</f>
        <v>0</v>
      </c>
      <c r="K149" s="198"/>
      <c r="L149" s="203"/>
      <c r="M149" s="204"/>
      <c r="N149" s="205"/>
      <c r="O149" s="205"/>
      <c r="P149" s="206">
        <f>SUM(P150:P165)</f>
        <v>0</v>
      </c>
      <c r="Q149" s="205"/>
      <c r="R149" s="206">
        <f>SUM(R150:R165)</f>
        <v>0</v>
      </c>
      <c r="S149" s="205"/>
      <c r="T149" s="207">
        <f>SUM(T150:T165)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08" t="s">
        <v>76</v>
      </c>
      <c r="AT149" s="209" t="s">
        <v>68</v>
      </c>
      <c r="AU149" s="209" t="s">
        <v>76</v>
      </c>
      <c r="AY149" s="208" t="s">
        <v>132</v>
      </c>
      <c r="BK149" s="210">
        <f>SUM(BK150:BK165)</f>
        <v>0</v>
      </c>
    </row>
    <row r="150" s="2" customFormat="1" ht="16.5" customHeight="1">
      <c r="A150" s="39"/>
      <c r="B150" s="40"/>
      <c r="C150" s="213" t="s">
        <v>216</v>
      </c>
      <c r="D150" s="213" t="s">
        <v>134</v>
      </c>
      <c r="E150" s="214" t="s">
        <v>202</v>
      </c>
      <c r="F150" s="215" t="s">
        <v>203</v>
      </c>
      <c r="G150" s="216" t="s">
        <v>156</v>
      </c>
      <c r="H150" s="217">
        <v>99.617000000000004</v>
      </c>
      <c r="I150" s="218"/>
      <c r="J150" s="219">
        <f>ROUND(I150*H150,2)</f>
        <v>0</v>
      </c>
      <c r="K150" s="215" t="s">
        <v>138</v>
      </c>
      <c r="L150" s="45"/>
      <c r="M150" s="220" t="s">
        <v>19</v>
      </c>
      <c r="N150" s="221" t="s">
        <v>40</v>
      </c>
      <c r="O150" s="85"/>
      <c r="P150" s="222">
        <f>O150*H150</f>
        <v>0</v>
      </c>
      <c r="Q150" s="222">
        <v>0</v>
      </c>
      <c r="R150" s="222">
        <f>Q150*H150</f>
        <v>0</v>
      </c>
      <c r="S150" s="222">
        <v>0</v>
      </c>
      <c r="T150" s="223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24" t="s">
        <v>139</v>
      </c>
      <c r="AT150" s="224" t="s">
        <v>134</v>
      </c>
      <c r="AU150" s="224" t="s">
        <v>78</v>
      </c>
      <c r="AY150" s="18" t="s">
        <v>132</v>
      </c>
      <c r="BE150" s="225">
        <f>IF(N150="základní",J150,0)</f>
        <v>0</v>
      </c>
      <c r="BF150" s="225">
        <f>IF(N150="snížená",J150,0)</f>
        <v>0</v>
      </c>
      <c r="BG150" s="225">
        <f>IF(N150="zákl. přenesená",J150,0)</f>
        <v>0</v>
      </c>
      <c r="BH150" s="225">
        <f>IF(N150="sníž. přenesená",J150,0)</f>
        <v>0</v>
      </c>
      <c r="BI150" s="225">
        <f>IF(N150="nulová",J150,0)</f>
        <v>0</v>
      </c>
      <c r="BJ150" s="18" t="s">
        <v>76</v>
      </c>
      <c r="BK150" s="225">
        <f>ROUND(I150*H150,2)</f>
        <v>0</v>
      </c>
      <c r="BL150" s="18" t="s">
        <v>139</v>
      </c>
      <c r="BM150" s="224" t="s">
        <v>398</v>
      </c>
    </row>
    <row r="151" s="2" customFormat="1">
      <c r="A151" s="39"/>
      <c r="B151" s="40"/>
      <c r="C151" s="41"/>
      <c r="D151" s="226" t="s">
        <v>141</v>
      </c>
      <c r="E151" s="41"/>
      <c r="F151" s="227" t="s">
        <v>205</v>
      </c>
      <c r="G151" s="41"/>
      <c r="H151" s="41"/>
      <c r="I151" s="228"/>
      <c r="J151" s="41"/>
      <c r="K151" s="41"/>
      <c r="L151" s="45"/>
      <c r="M151" s="229"/>
      <c r="N151" s="230"/>
      <c r="O151" s="85"/>
      <c r="P151" s="85"/>
      <c r="Q151" s="85"/>
      <c r="R151" s="85"/>
      <c r="S151" s="85"/>
      <c r="T151" s="86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141</v>
      </c>
      <c r="AU151" s="18" t="s">
        <v>78</v>
      </c>
    </row>
    <row r="152" s="2" customFormat="1" ht="16.5" customHeight="1">
      <c r="A152" s="39"/>
      <c r="B152" s="40"/>
      <c r="C152" s="213" t="s">
        <v>222</v>
      </c>
      <c r="D152" s="213" t="s">
        <v>134</v>
      </c>
      <c r="E152" s="214" t="s">
        <v>207</v>
      </c>
      <c r="F152" s="215" t="s">
        <v>208</v>
      </c>
      <c r="G152" s="216" t="s">
        <v>156</v>
      </c>
      <c r="H152" s="217">
        <v>99.617000000000004</v>
      </c>
      <c r="I152" s="218"/>
      <c r="J152" s="219">
        <f>ROUND(I152*H152,2)</f>
        <v>0</v>
      </c>
      <c r="K152" s="215" t="s">
        <v>138</v>
      </c>
      <c r="L152" s="45"/>
      <c r="M152" s="220" t="s">
        <v>19</v>
      </c>
      <c r="N152" s="221" t="s">
        <v>40</v>
      </c>
      <c r="O152" s="85"/>
      <c r="P152" s="222">
        <f>O152*H152</f>
        <v>0</v>
      </c>
      <c r="Q152" s="222">
        <v>0</v>
      </c>
      <c r="R152" s="222">
        <f>Q152*H152</f>
        <v>0</v>
      </c>
      <c r="S152" s="222">
        <v>0</v>
      </c>
      <c r="T152" s="223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24" t="s">
        <v>139</v>
      </c>
      <c r="AT152" s="224" t="s">
        <v>134</v>
      </c>
      <c r="AU152" s="224" t="s">
        <v>78</v>
      </c>
      <c r="AY152" s="18" t="s">
        <v>132</v>
      </c>
      <c r="BE152" s="225">
        <f>IF(N152="základní",J152,0)</f>
        <v>0</v>
      </c>
      <c r="BF152" s="225">
        <f>IF(N152="snížená",J152,0)</f>
        <v>0</v>
      </c>
      <c r="BG152" s="225">
        <f>IF(N152="zákl. přenesená",J152,0)</f>
        <v>0</v>
      </c>
      <c r="BH152" s="225">
        <f>IF(N152="sníž. přenesená",J152,0)</f>
        <v>0</v>
      </c>
      <c r="BI152" s="225">
        <f>IF(N152="nulová",J152,0)</f>
        <v>0</v>
      </c>
      <c r="BJ152" s="18" t="s">
        <v>76</v>
      </c>
      <c r="BK152" s="225">
        <f>ROUND(I152*H152,2)</f>
        <v>0</v>
      </c>
      <c r="BL152" s="18" t="s">
        <v>139</v>
      </c>
      <c r="BM152" s="224" t="s">
        <v>399</v>
      </c>
    </row>
    <row r="153" s="2" customFormat="1">
      <c r="A153" s="39"/>
      <c r="B153" s="40"/>
      <c r="C153" s="41"/>
      <c r="D153" s="226" t="s">
        <v>141</v>
      </c>
      <c r="E153" s="41"/>
      <c r="F153" s="227" t="s">
        <v>210</v>
      </c>
      <c r="G153" s="41"/>
      <c r="H153" s="41"/>
      <c r="I153" s="228"/>
      <c r="J153" s="41"/>
      <c r="K153" s="41"/>
      <c r="L153" s="45"/>
      <c r="M153" s="229"/>
      <c r="N153" s="230"/>
      <c r="O153" s="85"/>
      <c r="P153" s="85"/>
      <c r="Q153" s="85"/>
      <c r="R153" s="85"/>
      <c r="S153" s="85"/>
      <c r="T153" s="86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141</v>
      </c>
      <c r="AU153" s="18" t="s">
        <v>78</v>
      </c>
    </row>
    <row r="154" s="2" customFormat="1" ht="21.75" customHeight="1">
      <c r="A154" s="39"/>
      <c r="B154" s="40"/>
      <c r="C154" s="213" t="s">
        <v>8</v>
      </c>
      <c r="D154" s="213" t="s">
        <v>134</v>
      </c>
      <c r="E154" s="214" t="s">
        <v>212</v>
      </c>
      <c r="F154" s="215" t="s">
        <v>213</v>
      </c>
      <c r="G154" s="216" t="s">
        <v>156</v>
      </c>
      <c r="H154" s="217">
        <v>99.617000000000004</v>
      </c>
      <c r="I154" s="218"/>
      <c r="J154" s="219">
        <f>ROUND(I154*H154,2)</f>
        <v>0</v>
      </c>
      <c r="K154" s="215" t="s">
        <v>138</v>
      </c>
      <c r="L154" s="45"/>
      <c r="M154" s="220" t="s">
        <v>19</v>
      </c>
      <c r="N154" s="221" t="s">
        <v>40</v>
      </c>
      <c r="O154" s="85"/>
      <c r="P154" s="222">
        <f>O154*H154</f>
        <v>0</v>
      </c>
      <c r="Q154" s="222">
        <v>0</v>
      </c>
      <c r="R154" s="222">
        <f>Q154*H154</f>
        <v>0</v>
      </c>
      <c r="S154" s="222">
        <v>0</v>
      </c>
      <c r="T154" s="223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24" t="s">
        <v>139</v>
      </c>
      <c r="AT154" s="224" t="s">
        <v>134</v>
      </c>
      <c r="AU154" s="224" t="s">
        <v>78</v>
      </c>
      <c r="AY154" s="18" t="s">
        <v>132</v>
      </c>
      <c r="BE154" s="225">
        <f>IF(N154="základní",J154,0)</f>
        <v>0</v>
      </c>
      <c r="BF154" s="225">
        <f>IF(N154="snížená",J154,0)</f>
        <v>0</v>
      </c>
      <c r="BG154" s="225">
        <f>IF(N154="zákl. přenesená",J154,0)</f>
        <v>0</v>
      </c>
      <c r="BH154" s="225">
        <f>IF(N154="sníž. přenesená",J154,0)</f>
        <v>0</v>
      </c>
      <c r="BI154" s="225">
        <f>IF(N154="nulová",J154,0)</f>
        <v>0</v>
      </c>
      <c r="BJ154" s="18" t="s">
        <v>76</v>
      </c>
      <c r="BK154" s="225">
        <f>ROUND(I154*H154,2)</f>
        <v>0</v>
      </c>
      <c r="BL154" s="18" t="s">
        <v>139</v>
      </c>
      <c r="BM154" s="224" t="s">
        <v>400</v>
      </c>
    </row>
    <row r="155" s="2" customFormat="1">
      <c r="A155" s="39"/>
      <c r="B155" s="40"/>
      <c r="C155" s="41"/>
      <c r="D155" s="226" t="s">
        <v>141</v>
      </c>
      <c r="E155" s="41"/>
      <c r="F155" s="227" t="s">
        <v>215</v>
      </c>
      <c r="G155" s="41"/>
      <c r="H155" s="41"/>
      <c r="I155" s="228"/>
      <c r="J155" s="41"/>
      <c r="K155" s="41"/>
      <c r="L155" s="45"/>
      <c r="M155" s="229"/>
      <c r="N155" s="230"/>
      <c r="O155" s="85"/>
      <c r="P155" s="85"/>
      <c r="Q155" s="85"/>
      <c r="R155" s="85"/>
      <c r="S155" s="85"/>
      <c r="T155" s="86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141</v>
      </c>
      <c r="AU155" s="18" t="s">
        <v>78</v>
      </c>
    </row>
    <row r="156" s="2" customFormat="1" ht="24.15" customHeight="1">
      <c r="A156" s="39"/>
      <c r="B156" s="40"/>
      <c r="C156" s="213" t="s">
        <v>232</v>
      </c>
      <c r="D156" s="213" t="s">
        <v>134</v>
      </c>
      <c r="E156" s="214" t="s">
        <v>217</v>
      </c>
      <c r="F156" s="215" t="s">
        <v>218</v>
      </c>
      <c r="G156" s="216" t="s">
        <v>156</v>
      </c>
      <c r="H156" s="217">
        <v>498.08499999999998</v>
      </c>
      <c r="I156" s="218"/>
      <c r="J156" s="219">
        <f>ROUND(I156*H156,2)</f>
        <v>0</v>
      </c>
      <c r="K156" s="215" t="s">
        <v>138</v>
      </c>
      <c r="L156" s="45"/>
      <c r="M156" s="220" t="s">
        <v>19</v>
      </c>
      <c r="N156" s="221" t="s">
        <v>40</v>
      </c>
      <c r="O156" s="85"/>
      <c r="P156" s="222">
        <f>O156*H156</f>
        <v>0</v>
      </c>
      <c r="Q156" s="222">
        <v>0</v>
      </c>
      <c r="R156" s="222">
        <f>Q156*H156</f>
        <v>0</v>
      </c>
      <c r="S156" s="222">
        <v>0</v>
      </c>
      <c r="T156" s="223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24" t="s">
        <v>139</v>
      </c>
      <c r="AT156" s="224" t="s">
        <v>134</v>
      </c>
      <c r="AU156" s="224" t="s">
        <v>78</v>
      </c>
      <c r="AY156" s="18" t="s">
        <v>132</v>
      </c>
      <c r="BE156" s="225">
        <f>IF(N156="základní",J156,0)</f>
        <v>0</v>
      </c>
      <c r="BF156" s="225">
        <f>IF(N156="snížená",J156,0)</f>
        <v>0</v>
      </c>
      <c r="BG156" s="225">
        <f>IF(N156="zákl. přenesená",J156,0)</f>
        <v>0</v>
      </c>
      <c r="BH156" s="225">
        <f>IF(N156="sníž. přenesená",J156,0)</f>
        <v>0</v>
      </c>
      <c r="BI156" s="225">
        <f>IF(N156="nulová",J156,0)</f>
        <v>0</v>
      </c>
      <c r="BJ156" s="18" t="s">
        <v>76</v>
      </c>
      <c r="BK156" s="225">
        <f>ROUND(I156*H156,2)</f>
        <v>0</v>
      </c>
      <c r="BL156" s="18" t="s">
        <v>139</v>
      </c>
      <c r="BM156" s="224" t="s">
        <v>401</v>
      </c>
    </row>
    <row r="157" s="2" customFormat="1">
      <c r="A157" s="39"/>
      <c r="B157" s="40"/>
      <c r="C157" s="41"/>
      <c r="D157" s="226" t="s">
        <v>141</v>
      </c>
      <c r="E157" s="41"/>
      <c r="F157" s="227" t="s">
        <v>220</v>
      </c>
      <c r="G157" s="41"/>
      <c r="H157" s="41"/>
      <c r="I157" s="228"/>
      <c r="J157" s="41"/>
      <c r="K157" s="41"/>
      <c r="L157" s="45"/>
      <c r="M157" s="229"/>
      <c r="N157" s="230"/>
      <c r="O157" s="85"/>
      <c r="P157" s="85"/>
      <c r="Q157" s="85"/>
      <c r="R157" s="85"/>
      <c r="S157" s="85"/>
      <c r="T157" s="86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141</v>
      </c>
      <c r="AU157" s="18" t="s">
        <v>78</v>
      </c>
    </row>
    <row r="158" s="13" customFormat="1">
      <c r="A158" s="13"/>
      <c r="B158" s="231"/>
      <c r="C158" s="232"/>
      <c r="D158" s="233" t="s">
        <v>143</v>
      </c>
      <c r="E158" s="232"/>
      <c r="F158" s="235" t="s">
        <v>402</v>
      </c>
      <c r="G158" s="232"/>
      <c r="H158" s="236">
        <v>498.08499999999998</v>
      </c>
      <c r="I158" s="237"/>
      <c r="J158" s="232"/>
      <c r="K158" s="232"/>
      <c r="L158" s="238"/>
      <c r="M158" s="239"/>
      <c r="N158" s="240"/>
      <c r="O158" s="240"/>
      <c r="P158" s="240"/>
      <c r="Q158" s="240"/>
      <c r="R158" s="240"/>
      <c r="S158" s="240"/>
      <c r="T158" s="241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2" t="s">
        <v>143</v>
      </c>
      <c r="AU158" s="242" t="s">
        <v>78</v>
      </c>
      <c r="AV158" s="13" t="s">
        <v>78</v>
      </c>
      <c r="AW158" s="13" t="s">
        <v>4</v>
      </c>
      <c r="AX158" s="13" t="s">
        <v>76</v>
      </c>
      <c r="AY158" s="242" t="s">
        <v>132</v>
      </c>
    </row>
    <row r="159" s="2" customFormat="1" ht="16.5" customHeight="1">
      <c r="A159" s="39"/>
      <c r="B159" s="40"/>
      <c r="C159" s="213" t="s">
        <v>239</v>
      </c>
      <c r="D159" s="213" t="s">
        <v>134</v>
      </c>
      <c r="E159" s="214" t="s">
        <v>223</v>
      </c>
      <c r="F159" s="215" t="s">
        <v>224</v>
      </c>
      <c r="G159" s="216" t="s">
        <v>156</v>
      </c>
      <c r="H159" s="217">
        <v>99.617000000000004</v>
      </c>
      <c r="I159" s="218"/>
      <c r="J159" s="219">
        <f>ROUND(I159*H159,2)</f>
        <v>0</v>
      </c>
      <c r="K159" s="215" t="s">
        <v>138</v>
      </c>
      <c r="L159" s="45"/>
      <c r="M159" s="220" t="s">
        <v>19</v>
      </c>
      <c r="N159" s="221" t="s">
        <v>40</v>
      </c>
      <c r="O159" s="85"/>
      <c r="P159" s="222">
        <f>O159*H159</f>
        <v>0</v>
      </c>
      <c r="Q159" s="222">
        <v>0</v>
      </c>
      <c r="R159" s="222">
        <f>Q159*H159</f>
        <v>0</v>
      </c>
      <c r="S159" s="222">
        <v>0</v>
      </c>
      <c r="T159" s="223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24" t="s">
        <v>139</v>
      </c>
      <c r="AT159" s="224" t="s">
        <v>134</v>
      </c>
      <c r="AU159" s="224" t="s">
        <v>78</v>
      </c>
      <c r="AY159" s="18" t="s">
        <v>132</v>
      </c>
      <c r="BE159" s="225">
        <f>IF(N159="základní",J159,0)</f>
        <v>0</v>
      </c>
      <c r="BF159" s="225">
        <f>IF(N159="snížená",J159,0)</f>
        <v>0</v>
      </c>
      <c r="BG159" s="225">
        <f>IF(N159="zákl. přenesená",J159,0)</f>
        <v>0</v>
      </c>
      <c r="BH159" s="225">
        <f>IF(N159="sníž. přenesená",J159,0)</f>
        <v>0</v>
      </c>
      <c r="BI159" s="225">
        <f>IF(N159="nulová",J159,0)</f>
        <v>0</v>
      </c>
      <c r="BJ159" s="18" t="s">
        <v>76</v>
      </c>
      <c r="BK159" s="225">
        <f>ROUND(I159*H159,2)</f>
        <v>0</v>
      </c>
      <c r="BL159" s="18" t="s">
        <v>139</v>
      </c>
      <c r="BM159" s="224" t="s">
        <v>403</v>
      </c>
    </row>
    <row r="160" s="2" customFormat="1">
      <c r="A160" s="39"/>
      <c r="B160" s="40"/>
      <c r="C160" s="41"/>
      <c r="D160" s="226" t="s">
        <v>141</v>
      </c>
      <c r="E160" s="41"/>
      <c r="F160" s="227" t="s">
        <v>226</v>
      </c>
      <c r="G160" s="41"/>
      <c r="H160" s="41"/>
      <c r="I160" s="228"/>
      <c r="J160" s="41"/>
      <c r="K160" s="41"/>
      <c r="L160" s="45"/>
      <c r="M160" s="229"/>
      <c r="N160" s="230"/>
      <c r="O160" s="85"/>
      <c r="P160" s="85"/>
      <c r="Q160" s="85"/>
      <c r="R160" s="85"/>
      <c r="S160" s="85"/>
      <c r="T160" s="86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141</v>
      </c>
      <c r="AU160" s="18" t="s">
        <v>78</v>
      </c>
    </row>
    <row r="161" s="2" customFormat="1" ht="24.15" customHeight="1">
      <c r="A161" s="39"/>
      <c r="B161" s="40"/>
      <c r="C161" s="213" t="s">
        <v>248</v>
      </c>
      <c r="D161" s="213" t="s">
        <v>134</v>
      </c>
      <c r="E161" s="214" t="s">
        <v>227</v>
      </c>
      <c r="F161" s="215" t="s">
        <v>228</v>
      </c>
      <c r="G161" s="216" t="s">
        <v>156</v>
      </c>
      <c r="H161" s="217">
        <v>99.236999999999995</v>
      </c>
      <c r="I161" s="218"/>
      <c r="J161" s="219">
        <f>ROUND(I161*H161,2)</f>
        <v>0</v>
      </c>
      <c r="K161" s="215" t="s">
        <v>138</v>
      </c>
      <c r="L161" s="45"/>
      <c r="M161" s="220" t="s">
        <v>19</v>
      </c>
      <c r="N161" s="221" t="s">
        <v>40</v>
      </c>
      <c r="O161" s="85"/>
      <c r="P161" s="222">
        <f>O161*H161</f>
        <v>0</v>
      </c>
      <c r="Q161" s="222">
        <v>0</v>
      </c>
      <c r="R161" s="222">
        <f>Q161*H161</f>
        <v>0</v>
      </c>
      <c r="S161" s="222">
        <v>0</v>
      </c>
      <c r="T161" s="223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24" t="s">
        <v>139</v>
      </c>
      <c r="AT161" s="224" t="s">
        <v>134</v>
      </c>
      <c r="AU161" s="224" t="s">
        <v>78</v>
      </c>
      <c r="AY161" s="18" t="s">
        <v>132</v>
      </c>
      <c r="BE161" s="225">
        <f>IF(N161="základní",J161,0)</f>
        <v>0</v>
      </c>
      <c r="BF161" s="225">
        <f>IF(N161="snížená",J161,0)</f>
        <v>0</v>
      </c>
      <c r="BG161" s="225">
        <f>IF(N161="zákl. přenesená",J161,0)</f>
        <v>0</v>
      </c>
      <c r="BH161" s="225">
        <f>IF(N161="sníž. přenesená",J161,0)</f>
        <v>0</v>
      </c>
      <c r="BI161" s="225">
        <f>IF(N161="nulová",J161,0)</f>
        <v>0</v>
      </c>
      <c r="BJ161" s="18" t="s">
        <v>76</v>
      </c>
      <c r="BK161" s="225">
        <f>ROUND(I161*H161,2)</f>
        <v>0</v>
      </c>
      <c r="BL161" s="18" t="s">
        <v>139</v>
      </c>
      <c r="BM161" s="224" t="s">
        <v>404</v>
      </c>
    </row>
    <row r="162" s="2" customFormat="1">
      <c r="A162" s="39"/>
      <c r="B162" s="40"/>
      <c r="C162" s="41"/>
      <c r="D162" s="226" t="s">
        <v>141</v>
      </c>
      <c r="E162" s="41"/>
      <c r="F162" s="227" t="s">
        <v>230</v>
      </c>
      <c r="G162" s="41"/>
      <c r="H162" s="41"/>
      <c r="I162" s="228"/>
      <c r="J162" s="41"/>
      <c r="K162" s="41"/>
      <c r="L162" s="45"/>
      <c r="M162" s="229"/>
      <c r="N162" s="230"/>
      <c r="O162" s="85"/>
      <c r="P162" s="85"/>
      <c r="Q162" s="85"/>
      <c r="R162" s="85"/>
      <c r="S162" s="85"/>
      <c r="T162" s="86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141</v>
      </c>
      <c r="AU162" s="18" t="s">
        <v>78</v>
      </c>
    </row>
    <row r="163" s="13" customFormat="1">
      <c r="A163" s="13"/>
      <c r="B163" s="231"/>
      <c r="C163" s="232"/>
      <c r="D163" s="233" t="s">
        <v>143</v>
      </c>
      <c r="E163" s="234" t="s">
        <v>19</v>
      </c>
      <c r="F163" s="235" t="s">
        <v>405</v>
      </c>
      <c r="G163" s="232"/>
      <c r="H163" s="236">
        <v>99.236999999999995</v>
      </c>
      <c r="I163" s="237"/>
      <c r="J163" s="232"/>
      <c r="K163" s="232"/>
      <c r="L163" s="238"/>
      <c r="M163" s="239"/>
      <c r="N163" s="240"/>
      <c r="O163" s="240"/>
      <c r="P163" s="240"/>
      <c r="Q163" s="240"/>
      <c r="R163" s="240"/>
      <c r="S163" s="240"/>
      <c r="T163" s="241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2" t="s">
        <v>143</v>
      </c>
      <c r="AU163" s="242" t="s">
        <v>78</v>
      </c>
      <c r="AV163" s="13" t="s">
        <v>78</v>
      </c>
      <c r="AW163" s="13" t="s">
        <v>31</v>
      </c>
      <c r="AX163" s="13" t="s">
        <v>76</v>
      </c>
      <c r="AY163" s="242" t="s">
        <v>132</v>
      </c>
    </row>
    <row r="164" s="2" customFormat="1" ht="24.15" customHeight="1">
      <c r="A164" s="39"/>
      <c r="B164" s="40"/>
      <c r="C164" s="213" t="s">
        <v>255</v>
      </c>
      <c r="D164" s="213" t="s">
        <v>134</v>
      </c>
      <c r="E164" s="214" t="s">
        <v>233</v>
      </c>
      <c r="F164" s="215" t="s">
        <v>234</v>
      </c>
      <c r="G164" s="216" t="s">
        <v>156</v>
      </c>
      <c r="H164" s="217">
        <v>0.38</v>
      </c>
      <c r="I164" s="218"/>
      <c r="J164" s="219">
        <f>ROUND(I164*H164,2)</f>
        <v>0</v>
      </c>
      <c r="K164" s="215" t="s">
        <v>138</v>
      </c>
      <c r="L164" s="45"/>
      <c r="M164" s="220" t="s">
        <v>19</v>
      </c>
      <c r="N164" s="221" t="s">
        <v>40</v>
      </c>
      <c r="O164" s="85"/>
      <c r="P164" s="222">
        <f>O164*H164</f>
        <v>0</v>
      </c>
      <c r="Q164" s="222">
        <v>0</v>
      </c>
      <c r="R164" s="222">
        <f>Q164*H164</f>
        <v>0</v>
      </c>
      <c r="S164" s="222">
        <v>0</v>
      </c>
      <c r="T164" s="223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24" t="s">
        <v>139</v>
      </c>
      <c r="AT164" s="224" t="s">
        <v>134</v>
      </c>
      <c r="AU164" s="224" t="s">
        <v>78</v>
      </c>
      <c r="AY164" s="18" t="s">
        <v>132</v>
      </c>
      <c r="BE164" s="225">
        <f>IF(N164="základní",J164,0)</f>
        <v>0</v>
      </c>
      <c r="BF164" s="225">
        <f>IF(N164="snížená",J164,0)</f>
        <v>0</v>
      </c>
      <c r="BG164" s="225">
        <f>IF(N164="zákl. přenesená",J164,0)</f>
        <v>0</v>
      </c>
      <c r="BH164" s="225">
        <f>IF(N164="sníž. přenesená",J164,0)</f>
        <v>0</v>
      </c>
      <c r="BI164" s="225">
        <f>IF(N164="nulová",J164,0)</f>
        <v>0</v>
      </c>
      <c r="BJ164" s="18" t="s">
        <v>76</v>
      </c>
      <c r="BK164" s="225">
        <f>ROUND(I164*H164,2)</f>
        <v>0</v>
      </c>
      <c r="BL164" s="18" t="s">
        <v>139</v>
      </c>
      <c r="BM164" s="224" t="s">
        <v>406</v>
      </c>
    </row>
    <row r="165" s="2" customFormat="1">
      <c r="A165" s="39"/>
      <c r="B165" s="40"/>
      <c r="C165" s="41"/>
      <c r="D165" s="226" t="s">
        <v>141</v>
      </c>
      <c r="E165" s="41"/>
      <c r="F165" s="227" t="s">
        <v>236</v>
      </c>
      <c r="G165" s="41"/>
      <c r="H165" s="41"/>
      <c r="I165" s="228"/>
      <c r="J165" s="41"/>
      <c r="K165" s="41"/>
      <c r="L165" s="45"/>
      <c r="M165" s="229"/>
      <c r="N165" s="230"/>
      <c r="O165" s="85"/>
      <c r="P165" s="85"/>
      <c r="Q165" s="85"/>
      <c r="R165" s="85"/>
      <c r="S165" s="85"/>
      <c r="T165" s="86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141</v>
      </c>
      <c r="AU165" s="18" t="s">
        <v>78</v>
      </c>
    </row>
    <row r="166" s="12" customFormat="1" ht="22.8" customHeight="1">
      <c r="A166" s="12"/>
      <c r="B166" s="197"/>
      <c r="C166" s="198"/>
      <c r="D166" s="199" t="s">
        <v>68</v>
      </c>
      <c r="E166" s="211" t="s">
        <v>237</v>
      </c>
      <c r="F166" s="211" t="s">
        <v>238</v>
      </c>
      <c r="G166" s="198"/>
      <c r="H166" s="198"/>
      <c r="I166" s="201"/>
      <c r="J166" s="212">
        <f>BK166</f>
        <v>0</v>
      </c>
      <c r="K166" s="198"/>
      <c r="L166" s="203"/>
      <c r="M166" s="204"/>
      <c r="N166" s="205"/>
      <c r="O166" s="205"/>
      <c r="P166" s="206">
        <f>SUM(P167:P168)</f>
        <v>0</v>
      </c>
      <c r="Q166" s="205"/>
      <c r="R166" s="206">
        <f>SUM(R167:R168)</f>
        <v>0</v>
      </c>
      <c r="S166" s="205"/>
      <c r="T166" s="207">
        <f>SUM(T167:T168)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208" t="s">
        <v>76</v>
      </c>
      <c r="AT166" s="209" t="s">
        <v>68</v>
      </c>
      <c r="AU166" s="209" t="s">
        <v>76</v>
      </c>
      <c r="AY166" s="208" t="s">
        <v>132</v>
      </c>
      <c r="BK166" s="210">
        <f>SUM(BK167:BK168)</f>
        <v>0</v>
      </c>
    </row>
    <row r="167" s="2" customFormat="1" ht="16.5" customHeight="1">
      <c r="A167" s="39"/>
      <c r="B167" s="40"/>
      <c r="C167" s="213" t="s">
        <v>262</v>
      </c>
      <c r="D167" s="213" t="s">
        <v>134</v>
      </c>
      <c r="E167" s="214" t="s">
        <v>240</v>
      </c>
      <c r="F167" s="215" t="s">
        <v>241</v>
      </c>
      <c r="G167" s="216" t="s">
        <v>156</v>
      </c>
      <c r="H167" s="217">
        <v>27.943000000000001</v>
      </c>
      <c r="I167" s="218"/>
      <c r="J167" s="219">
        <f>ROUND(I167*H167,2)</f>
        <v>0</v>
      </c>
      <c r="K167" s="215" t="s">
        <v>138</v>
      </c>
      <c r="L167" s="45"/>
      <c r="M167" s="220" t="s">
        <v>19</v>
      </c>
      <c r="N167" s="221" t="s">
        <v>40</v>
      </c>
      <c r="O167" s="85"/>
      <c r="P167" s="222">
        <f>O167*H167</f>
        <v>0</v>
      </c>
      <c r="Q167" s="222">
        <v>0</v>
      </c>
      <c r="R167" s="222">
        <f>Q167*H167</f>
        <v>0</v>
      </c>
      <c r="S167" s="222">
        <v>0</v>
      </c>
      <c r="T167" s="223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24" t="s">
        <v>139</v>
      </c>
      <c r="AT167" s="224" t="s">
        <v>134</v>
      </c>
      <c r="AU167" s="224" t="s">
        <v>78</v>
      </c>
      <c r="AY167" s="18" t="s">
        <v>132</v>
      </c>
      <c r="BE167" s="225">
        <f>IF(N167="základní",J167,0)</f>
        <v>0</v>
      </c>
      <c r="BF167" s="225">
        <f>IF(N167="snížená",J167,0)</f>
        <v>0</v>
      </c>
      <c r="BG167" s="225">
        <f>IF(N167="zákl. přenesená",J167,0)</f>
        <v>0</v>
      </c>
      <c r="BH167" s="225">
        <f>IF(N167="sníž. přenesená",J167,0)</f>
        <v>0</v>
      </c>
      <c r="BI167" s="225">
        <f>IF(N167="nulová",J167,0)</f>
        <v>0</v>
      </c>
      <c r="BJ167" s="18" t="s">
        <v>76</v>
      </c>
      <c r="BK167" s="225">
        <f>ROUND(I167*H167,2)</f>
        <v>0</v>
      </c>
      <c r="BL167" s="18" t="s">
        <v>139</v>
      </c>
      <c r="BM167" s="224" t="s">
        <v>407</v>
      </c>
    </row>
    <row r="168" s="2" customFormat="1">
      <c r="A168" s="39"/>
      <c r="B168" s="40"/>
      <c r="C168" s="41"/>
      <c r="D168" s="226" t="s">
        <v>141</v>
      </c>
      <c r="E168" s="41"/>
      <c r="F168" s="227" t="s">
        <v>243</v>
      </c>
      <c r="G168" s="41"/>
      <c r="H168" s="41"/>
      <c r="I168" s="228"/>
      <c r="J168" s="41"/>
      <c r="K168" s="41"/>
      <c r="L168" s="45"/>
      <c r="M168" s="229"/>
      <c r="N168" s="230"/>
      <c r="O168" s="85"/>
      <c r="P168" s="85"/>
      <c r="Q168" s="85"/>
      <c r="R168" s="85"/>
      <c r="S168" s="85"/>
      <c r="T168" s="86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141</v>
      </c>
      <c r="AU168" s="18" t="s">
        <v>78</v>
      </c>
    </row>
    <row r="169" s="12" customFormat="1" ht="25.92" customHeight="1">
      <c r="A169" s="12"/>
      <c r="B169" s="197"/>
      <c r="C169" s="198"/>
      <c r="D169" s="199" t="s">
        <v>68</v>
      </c>
      <c r="E169" s="200" t="s">
        <v>244</v>
      </c>
      <c r="F169" s="200" t="s">
        <v>245</v>
      </c>
      <c r="G169" s="198"/>
      <c r="H169" s="198"/>
      <c r="I169" s="201"/>
      <c r="J169" s="202">
        <f>BK169</f>
        <v>0</v>
      </c>
      <c r="K169" s="198"/>
      <c r="L169" s="203"/>
      <c r="M169" s="204"/>
      <c r="N169" s="205"/>
      <c r="O169" s="205"/>
      <c r="P169" s="206">
        <f>P170+P176</f>
        <v>0</v>
      </c>
      <c r="Q169" s="205"/>
      <c r="R169" s="206">
        <f>R170+R176</f>
        <v>0</v>
      </c>
      <c r="S169" s="205"/>
      <c r="T169" s="207">
        <f>T170+T176</f>
        <v>0.3795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208" t="s">
        <v>78</v>
      </c>
      <c r="AT169" s="209" t="s">
        <v>68</v>
      </c>
      <c r="AU169" s="209" t="s">
        <v>69</v>
      </c>
      <c r="AY169" s="208" t="s">
        <v>132</v>
      </c>
      <c r="BK169" s="210">
        <f>BK170+BK176</f>
        <v>0</v>
      </c>
    </row>
    <row r="170" s="12" customFormat="1" ht="22.8" customHeight="1">
      <c r="A170" s="12"/>
      <c r="B170" s="197"/>
      <c r="C170" s="198"/>
      <c r="D170" s="199" t="s">
        <v>68</v>
      </c>
      <c r="E170" s="211" t="s">
        <v>246</v>
      </c>
      <c r="F170" s="211" t="s">
        <v>247</v>
      </c>
      <c r="G170" s="198"/>
      <c r="H170" s="198"/>
      <c r="I170" s="201"/>
      <c r="J170" s="212">
        <f>BK170</f>
        <v>0</v>
      </c>
      <c r="K170" s="198"/>
      <c r="L170" s="203"/>
      <c r="M170" s="204"/>
      <c r="N170" s="205"/>
      <c r="O170" s="205"/>
      <c r="P170" s="206">
        <f>SUM(P171:P175)</f>
        <v>0</v>
      </c>
      <c r="Q170" s="205"/>
      <c r="R170" s="206">
        <f>SUM(R171:R175)</f>
        <v>0</v>
      </c>
      <c r="S170" s="205"/>
      <c r="T170" s="207">
        <f>SUM(T171:T175)</f>
        <v>0.3795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208" t="s">
        <v>78</v>
      </c>
      <c r="AT170" s="209" t="s">
        <v>68</v>
      </c>
      <c r="AU170" s="209" t="s">
        <v>76</v>
      </c>
      <c r="AY170" s="208" t="s">
        <v>132</v>
      </c>
      <c r="BK170" s="210">
        <f>SUM(BK171:BK175)</f>
        <v>0</v>
      </c>
    </row>
    <row r="171" s="2" customFormat="1" ht="21.75" customHeight="1">
      <c r="A171" s="39"/>
      <c r="B171" s="40"/>
      <c r="C171" s="213" t="s">
        <v>7</v>
      </c>
      <c r="D171" s="213" t="s">
        <v>134</v>
      </c>
      <c r="E171" s="214" t="s">
        <v>249</v>
      </c>
      <c r="F171" s="215" t="s">
        <v>250</v>
      </c>
      <c r="G171" s="216" t="s">
        <v>163</v>
      </c>
      <c r="H171" s="217">
        <v>34.5</v>
      </c>
      <c r="I171" s="218"/>
      <c r="J171" s="219">
        <f>ROUND(I171*H171,2)</f>
        <v>0</v>
      </c>
      <c r="K171" s="215" t="s">
        <v>138</v>
      </c>
      <c r="L171" s="45"/>
      <c r="M171" s="220" t="s">
        <v>19</v>
      </c>
      <c r="N171" s="221" t="s">
        <v>40</v>
      </c>
      <c r="O171" s="85"/>
      <c r="P171" s="222">
        <f>O171*H171</f>
        <v>0</v>
      </c>
      <c r="Q171" s="222">
        <v>0</v>
      </c>
      <c r="R171" s="222">
        <f>Q171*H171</f>
        <v>0</v>
      </c>
      <c r="S171" s="222">
        <v>0.010999999999999999</v>
      </c>
      <c r="T171" s="223">
        <f>S171*H171</f>
        <v>0.3795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24" t="s">
        <v>232</v>
      </c>
      <c r="AT171" s="224" t="s">
        <v>134</v>
      </c>
      <c r="AU171" s="224" t="s">
        <v>78</v>
      </c>
      <c r="AY171" s="18" t="s">
        <v>132</v>
      </c>
      <c r="BE171" s="225">
        <f>IF(N171="základní",J171,0)</f>
        <v>0</v>
      </c>
      <c r="BF171" s="225">
        <f>IF(N171="snížená",J171,0)</f>
        <v>0</v>
      </c>
      <c r="BG171" s="225">
        <f>IF(N171="zákl. přenesená",J171,0)</f>
        <v>0</v>
      </c>
      <c r="BH171" s="225">
        <f>IF(N171="sníž. přenesená",J171,0)</f>
        <v>0</v>
      </c>
      <c r="BI171" s="225">
        <f>IF(N171="nulová",J171,0)</f>
        <v>0</v>
      </c>
      <c r="BJ171" s="18" t="s">
        <v>76</v>
      </c>
      <c r="BK171" s="225">
        <f>ROUND(I171*H171,2)</f>
        <v>0</v>
      </c>
      <c r="BL171" s="18" t="s">
        <v>232</v>
      </c>
      <c r="BM171" s="224" t="s">
        <v>408</v>
      </c>
    </row>
    <row r="172" s="2" customFormat="1">
      <c r="A172" s="39"/>
      <c r="B172" s="40"/>
      <c r="C172" s="41"/>
      <c r="D172" s="226" t="s">
        <v>141</v>
      </c>
      <c r="E172" s="41"/>
      <c r="F172" s="227" t="s">
        <v>252</v>
      </c>
      <c r="G172" s="41"/>
      <c r="H172" s="41"/>
      <c r="I172" s="228"/>
      <c r="J172" s="41"/>
      <c r="K172" s="41"/>
      <c r="L172" s="45"/>
      <c r="M172" s="229"/>
      <c r="N172" s="230"/>
      <c r="O172" s="85"/>
      <c r="P172" s="85"/>
      <c r="Q172" s="85"/>
      <c r="R172" s="85"/>
      <c r="S172" s="85"/>
      <c r="T172" s="86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141</v>
      </c>
      <c r="AU172" s="18" t="s">
        <v>78</v>
      </c>
    </row>
    <row r="173" s="13" customFormat="1">
      <c r="A173" s="13"/>
      <c r="B173" s="231"/>
      <c r="C173" s="232"/>
      <c r="D173" s="233" t="s">
        <v>143</v>
      </c>
      <c r="E173" s="234" t="s">
        <v>19</v>
      </c>
      <c r="F173" s="235" t="s">
        <v>368</v>
      </c>
      <c r="G173" s="232"/>
      <c r="H173" s="236">
        <v>20</v>
      </c>
      <c r="I173" s="237"/>
      <c r="J173" s="232"/>
      <c r="K173" s="232"/>
      <c r="L173" s="238"/>
      <c r="M173" s="239"/>
      <c r="N173" s="240"/>
      <c r="O173" s="240"/>
      <c r="P173" s="240"/>
      <c r="Q173" s="240"/>
      <c r="R173" s="240"/>
      <c r="S173" s="240"/>
      <c r="T173" s="241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2" t="s">
        <v>143</v>
      </c>
      <c r="AU173" s="242" t="s">
        <v>78</v>
      </c>
      <c r="AV173" s="13" t="s">
        <v>78</v>
      </c>
      <c r="AW173" s="13" t="s">
        <v>31</v>
      </c>
      <c r="AX173" s="13" t="s">
        <v>69</v>
      </c>
      <c r="AY173" s="242" t="s">
        <v>132</v>
      </c>
    </row>
    <row r="174" s="13" customFormat="1">
      <c r="A174" s="13"/>
      <c r="B174" s="231"/>
      <c r="C174" s="232"/>
      <c r="D174" s="233" t="s">
        <v>143</v>
      </c>
      <c r="E174" s="234" t="s">
        <v>19</v>
      </c>
      <c r="F174" s="235" t="s">
        <v>369</v>
      </c>
      <c r="G174" s="232"/>
      <c r="H174" s="236">
        <v>14.5</v>
      </c>
      <c r="I174" s="237"/>
      <c r="J174" s="232"/>
      <c r="K174" s="232"/>
      <c r="L174" s="238"/>
      <c r="M174" s="239"/>
      <c r="N174" s="240"/>
      <c r="O174" s="240"/>
      <c r="P174" s="240"/>
      <c r="Q174" s="240"/>
      <c r="R174" s="240"/>
      <c r="S174" s="240"/>
      <c r="T174" s="241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2" t="s">
        <v>143</v>
      </c>
      <c r="AU174" s="242" t="s">
        <v>78</v>
      </c>
      <c r="AV174" s="13" t="s">
        <v>78</v>
      </c>
      <c r="AW174" s="13" t="s">
        <v>31</v>
      </c>
      <c r="AX174" s="13" t="s">
        <v>69</v>
      </c>
      <c r="AY174" s="242" t="s">
        <v>132</v>
      </c>
    </row>
    <row r="175" s="14" customFormat="1">
      <c r="A175" s="14"/>
      <c r="B175" s="243"/>
      <c r="C175" s="244"/>
      <c r="D175" s="233" t="s">
        <v>143</v>
      </c>
      <c r="E175" s="245" t="s">
        <v>19</v>
      </c>
      <c r="F175" s="246" t="s">
        <v>146</v>
      </c>
      <c r="G175" s="244"/>
      <c r="H175" s="247">
        <v>34.5</v>
      </c>
      <c r="I175" s="248"/>
      <c r="J175" s="244"/>
      <c r="K175" s="244"/>
      <c r="L175" s="249"/>
      <c r="M175" s="250"/>
      <c r="N175" s="251"/>
      <c r="O175" s="251"/>
      <c r="P175" s="251"/>
      <c r="Q175" s="251"/>
      <c r="R175" s="251"/>
      <c r="S175" s="251"/>
      <c r="T175" s="252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3" t="s">
        <v>143</v>
      </c>
      <c r="AU175" s="253" t="s">
        <v>78</v>
      </c>
      <c r="AV175" s="14" t="s">
        <v>139</v>
      </c>
      <c r="AW175" s="14" t="s">
        <v>31</v>
      </c>
      <c r="AX175" s="14" t="s">
        <v>76</v>
      </c>
      <c r="AY175" s="253" t="s">
        <v>132</v>
      </c>
    </row>
    <row r="176" s="12" customFormat="1" ht="22.8" customHeight="1">
      <c r="A176" s="12"/>
      <c r="B176" s="197"/>
      <c r="C176" s="198"/>
      <c r="D176" s="199" t="s">
        <v>68</v>
      </c>
      <c r="E176" s="211" t="s">
        <v>266</v>
      </c>
      <c r="F176" s="211" t="s">
        <v>267</v>
      </c>
      <c r="G176" s="198"/>
      <c r="H176" s="198"/>
      <c r="I176" s="201"/>
      <c r="J176" s="212">
        <f>BK176</f>
        <v>0</v>
      </c>
      <c r="K176" s="198"/>
      <c r="L176" s="203"/>
      <c r="M176" s="204"/>
      <c r="N176" s="205"/>
      <c r="O176" s="205"/>
      <c r="P176" s="206">
        <f>P177</f>
        <v>0</v>
      </c>
      <c r="Q176" s="205"/>
      <c r="R176" s="206">
        <f>R177</f>
        <v>0</v>
      </c>
      <c r="S176" s="205"/>
      <c r="T176" s="207">
        <f>T177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208" t="s">
        <v>78</v>
      </c>
      <c r="AT176" s="209" t="s">
        <v>68</v>
      </c>
      <c r="AU176" s="209" t="s">
        <v>76</v>
      </c>
      <c r="AY176" s="208" t="s">
        <v>132</v>
      </c>
      <c r="BK176" s="210">
        <f>BK177</f>
        <v>0</v>
      </c>
    </row>
    <row r="177" s="2" customFormat="1" ht="16.5" customHeight="1">
      <c r="A177" s="39"/>
      <c r="B177" s="40"/>
      <c r="C177" s="213" t="s">
        <v>273</v>
      </c>
      <c r="D177" s="213" t="s">
        <v>134</v>
      </c>
      <c r="E177" s="214" t="s">
        <v>268</v>
      </c>
      <c r="F177" s="215" t="s">
        <v>269</v>
      </c>
      <c r="G177" s="216" t="s">
        <v>258</v>
      </c>
      <c r="H177" s="217">
        <v>1</v>
      </c>
      <c r="I177" s="218"/>
      <c r="J177" s="219">
        <f>ROUND(I177*H177,2)</f>
        <v>0</v>
      </c>
      <c r="K177" s="215" t="s">
        <v>19</v>
      </c>
      <c r="L177" s="45"/>
      <c r="M177" s="282" t="s">
        <v>19</v>
      </c>
      <c r="N177" s="283" t="s">
        <v>40</v>
      </c>
      <c r="O177" s="266"/>
      <c r="P177" s="284">
        <f>O177*H177</f>
        <v>0</v>
      </c>
      <c r="Q177" s="284">
        <v>0</v>
      </c>
      <c r="R177" s="284">
        <f>Q177*H177</f>
        <v>0</v>
      </c>
      <c r="S177" s="284">
        <v>0</v>
      </c>
      <c r="T177" s="285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24" t="s">
        <v>232</v>
      </c>
      <c r="AT177" s="224" t="s">
        <v>134</v>
      </c>
      <c r="AU177" s="224" t="s">
        <v>78</v>
      </c>
      <c r="AY177" s="18" t="s">
        <v>132</v>
      </c>
      <c r="BE177" s="225">
        <f>IF(N177="základní",J177,0)</f>
        <v>0</v>
      </c>
      <c r="BF177" s="225">
        <f>IF(N177="snížená",J177,0)</f>
        <v>0</v>
      </c>
      <c r="BG177" s="225">
        <f>IF(N177="zákl. přenesená",J177,0)</f>
        <v>0</v>
      </c>
      <c r="BH177" s="225">
        <f>IF(N177="sníž. přenesená",J177,0)</f>
        <v>0</v>
      </c>
      <c r="BI177" s="225">
        <f>IF(N177="nulová",J177,0)</f>
        <v>0</v>
      </c>
      <c r="BJ177" s="18" t="s">
        <v>76</v>
      </c>
      <c r="BK177" s="225">
        <f>ROUND(I177*H177,2)</f>
        <v>0</v>
      </c>
      <c r="BL177" s="18" t="s">
        <v>232</v>
      </c>
      <c r="BM177" s="224" t="s">
        <v>409</v>
      </c>
    </row>
    <row r="178" s="2" customFormat="1" ht="6.96" customHeight="1">
      <c r="A178" s="39"/>
      <c r="B178" s="60"/>
      <c r="C178" s="61"/>
      <c r="D178" s="61"/>
      <c r="E178" s="61"/>
      <c r="F178" s="61"/>
      <c r="G178" s="61"/>
      <c r="H178" s="61"/>
      <c r="I178" s="61"/>
      <c r="J178" s="61"/>
      <c r="K178" s="61"/>
      <c r="L178" s="45"/>
      <c r="M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</row>
  </sheetData>
  <sheetProtection sheet="1" autoFilter="0" formatColumns="0" formatRows="0" objects="1" scenarios="1" spinCount="100000" saltValue="Pv7/1F4MctDdD7KozqgtH1TfWCGhEKgcEjYh+uUuLROlJtoDovkdA4VPsQjgwFIynpElJiqWNSLLXfdM8McW3A==" hashValue="mBJoywtprk4D2uLG0mx7j7jEHkukieeCVEeJjYQl4LNIDnUPJ4BJXmc4VHFuHfU2hLKHV9Wlxvx7UiawGzzouw==" algorithmName="SHA-512" password="CC35"/>
  <autoFilter ref="C92:K177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1:H81"/>
    <mergeCell ref="E83:H83"/>
    <mergeCell ref="E85:H85"/>
    <mergeCell ref="L2:V2"/>
  </mergeCells>
  <hyperlinks>
    <hyperlink ref="F97" r:id="rId1" display="https://podminky.urs.cz/item/CS_URS_2021_02/162651112"/>
    <hyperlink ref="F102" r:id="rId2" display="https://podminky.urs.cz/item/CS_URS_2021_02/174251101"/>
    <hyperlink ref="F105" r:id="rId3" display="https://podminky.urs.cz/item/CS_URS_2021_02/10364100"/>
    <hyperlink ref="F108" r:id="rId4" display="https://podminky.urs.cz/item/CS_URS_2021_02/181311103"/>
    <hyperlink ref="F113" r:id="rId5" display="https://podminky.urs.cz/item/CS_URS_2021_02/10364101"/>
    <hyperlink ref="F117" r:id="rId6" display="https://podminky.urs.cz/item/CS_URS_2021_02/181411121"/>
    <hyperlink ref="F122" r:id="rId7" display="https://podminky.urs.cz/item/CS_URS_2021_02/00572100"/>
    <hyperlink ref="F126" r:id="rId8" display="https://podminky.urs.cz/item/CS_URS_2021_02/949101111"/>
    <hyperlink ref="F128" r:id="rId9" display="https://podminky.urs.cz/item/CS_URS_2021_02/962032641"/>
    <hyperlink ref="F131" r:id="rId10" display="https://podminky.urs.cz/item/CS_URS_2021_02/981011415"/>
    <hyperlink ref="F136" r:id="rId11" display="https://podminky.urs.cz/item/CS_URS_2021_02/981511114"/>
    <hyperlink ref="F141" r:id="rId12" display="https://podminky.urs.cz/item/CS_URS_2021_02/981511116"/>
    <hyperlink ref="F151" r:id="rId13" display="https://podminky.urs.cz/item/CS_URS_2021_02/997002611"/>
    <hyperlink ref="F153" r:id="rId14" display="https://podminky.urs.cz/item/CS_URS_2021_02/997006002"/>
    <hyperlink ref="F155" r:id="rId15" display="https://podminky.urs.cz/item/CS_URS_2021_02/997006512"/>
    <hyperlink ref="F157" r:id="rId16" display="https://podminky.urs.cz/item/CS_URS_2021_02/997006519"/>
    <hyperlink ref="F160" r:id="rId17" display="https://podminky.urs.cz/item/CS_URS_2021_02/997006551"/>
    <hyperlink ref="F162" r:id="rId18" display="https://podminky.urs.cz/item/CS_URS_2021_02/997013609"/>
    <hyperlink ref="F165" r:id="rId19" display="https://podminky.urs.cz/item/CS_URS_2021_02/997013814"/>
    <hyperlink ref="F168" r:id="rId20" display="https://podminky.urs.cz/item/CS_URS_2021_02/998231311"/>
    <hyperlink ref="F172" r:id="rId21" display="https://podminky.urs.cz/item/CS_URS_2021_02/71234083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2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90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21"/>
      <c r="AT3" s="18" t="s">
        <v>78</v>
      </c>
    </row>
    <row r="4" s="1" customFormat="1" ht="24.96" customHeight="1">
      <c r="B4" s="21"/>
      <c r="D4" s="141" t="s">
        <v>96</v>
      </c>
      <c r="L4" s="21"/>
      <c r="M4" s="14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3" t="s">
        <v>16</v>
      </c>
      <c r="L6" s="21"/>
    </row>
    <row r="7" s="1" customFormat="1" ht="16.5" customHeight="1">
      <c r="B7" s="21"/>
      <c r="E7" s="144" t="str">
        <f>'Rekapitulace stavby'!K6</f>
        <v>Bourací práce vybraných objektů MČ Praha 5</v>
      </c>
      <c r="F7" s="143"/>
      <c r="G7" s="143"/>
      <c r="H7" s="143"/>
      <c r="L7" s="21"/>
    </row>
    <row r="8" s="1" customFormat="1" ht="12" customHeight="1">
      <c r="B8" s="21"/>
      <c r="D8" s="143" t="s">
        <v>97</v>
      </c>
      <c r="L8" s="21"/>
    </row>
    <row r="9" s="2" customFormat="1" ht="16.5" customHeight="1">
      <c r="A9" s="39"/>
      <c r="B9" s="45"/>
      <c r="C9" s="39"/>
      <c r="D9" s="39"/>
      <c r="E9" s="144" t="s">
        <v>98</v>
      </c>
      <c r="F9" s="39"/>
      <c r="G9" s="39"/>
      <c r="H9" s="39"/>
      <c r="I9" s="39"/>
      <c r="J9" s="39"/>
      <c r="K9" s="39"/>
      <c r="L9" s="14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43" t="s">
        <v>99</v>
      </c>
      <c r="E10" s="39"/>
      <c r="F10" s="39"/>
      <c r="G10" s="39"/>
      <c r="H10" s="39"/>
      <c r="I10" s="39"/>
      <c r="J10" s="39"/>
      <c r="K10" s="39"/>
      <c r="L10" s="14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46" t="s">
        <v>410</v>
      </c>
      <c r="F11" s="39"/>
      <c r="G11" s="39"/>
      <c r="H11" s="39"/>
      <c r="I11" s="39"/>
      <c r="J11" s="39"/>
      <c r="K11" s="39"/>
      <c r="L11" s="14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14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43" t="s">
        <v>18</v>
      </c>
      <c r="E13" s="39"/>
      <c r="F13" s="134" t="s">
        <v>19</v>
      </c>
      <c r="G13" s="39"/>
      <c r="H13" s="39"/>
      <c r="I13" s="143" t="s">
        <v>20</v>
      </c>
      <c r="J13" s="134" t="s">
        <v>19</v>
      </c>
      <c r="K13" s="39"/>
      <c r="L13" s="14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3" t="s">
        <v>21</v>
      </c>
      <c r="E14" s="39"/>
      <c r="F14" s="134" t="s">
        <v>22</v>
      </c>
      <c r="G14" s="39"/>
      <c r="H14" s="39"/>
      <c r="I14" s="143" t="s">
        <v>23</v>
      </c>
      <c r="J14" s="147" t="str">
        <f>'Rekapitulace stavby'!AN8</f>
        <v>1. 2. 2022</v>
      </c>
      <c r="K14" s="39"/>
      <c r="L14" s="14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14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43" t="s">
        <v>25</v>
      </c>
      <c r="E16" s="39"/>
      <c r="F16" s="39"/>
      <c r="G16" s="39"/>
      <c r="H16" s="39"/>
      <c r="I16" s="143" t="s">
        <v>26</v>
      </c>
      <c r="J16" s="134" t="str">
        <f>IF('Rekapitulace stavby'!AN10="","",'Rekapitulace stavby'!AN10)</f>
        <v/>
      </c>
      <c r="K16" s="39"/>
      <c r="L16" s="14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34" t="str">
        <f>IF('Rekapitulace stavby'!E11="","",'Rekapitulace stavby'!E11)</f>
        <v xml:space="preserve"> </v>
      </c>
      <c r="F17" s="39"/>
      <c r="G17" s="39"/>
      <c r="H17" s="39"/>
      <c r="I17" s="143" t="s">
        <v>27</v>
      </c>
      <c r="J17" s="134" t="str">
        <f>IF('Rekapitulace stavby'!AN11="","",'Rekapitulace stavby'!AN11)</f>
        <v/>
      </c>
      <c r="K17" s="39"/>
      <c r="L17" s="14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14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43" t="s">
        <v>28</v>
      </c>
      <c r="E19" s="39"/>
      <c r="F19" s="39"/>
      <c r="G19" s="39"/>
      <c r="H19" s="39"/>
      <c r="I19" s="143" t="s">
        <v>26</v>
      </c>
      <c r="J19" s="34" t="str">
        <f>'Rekapitulace stavby'!AN13</f>
        <v>Vyplň údaj</v>
      </c>
      <c r="K19" s="39"/>
      <c r="L19" s="14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34"/>
      <c r="G20" s="134"/>
      <c r="H20" s="134"/>
      <c r="I20" s="143" t="s">
        <v>27</v>
      </c>
      <c r="J20" s="34" t="str">
        <f>'Rekapitulace stavby'!AN14</f>
        <v>Vyplň údaj</v>
      </c>
      <c r="K20" s="39"/>
      <c r="L20" s="14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14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43" t="s">
        <v>30</v>
      </c>
      <c r="E22" s="39"/>
      <c r="F22" s="39"/>
      <c r="G22" s="39"/>
      <c r="H22" s="39"/>
      <c r="I22" s="143" t="s">
        <v>26</v>
      </c>
      <c r="J22" s="134" t="str">
        <f>IF('Rekapitulace stavby'!AN16="","",'Rekapitulace stavby'!AN16)</f>
        <v/>
      </c>
      <c r="K22" s="39"/>
      <c r="L22" s="14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34" t="str">
        <f>IF('Rekapitulace stavby'!E17="","",'Rekapitulace stavby'!E17)</f>
        <v xml:space="preserve"> </v>
      </c>
      <c r="F23" s="39"/>
      <c r="G23" s="39"/>
      <c r="H23" s="39"/>
      <c r="I23" s="143" t="s">
        <v>27</v>
      </c>
      <c r="J23" s="134" t="str">
        <f>IF('Rekapitulace stavby'!AN17="","",'Rekapitulace stavby'!AN17)</f>
        <v/>
      </c>
      <c r="K23" s="39"/>
      <c r="L23" s="14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14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43" t="s">
        <v>32</v>
      </c>
      <c r="E25" s="39"/>
      <c r="F25" s="39"/>
      <c r="G25" s="39"/>
      <c r="H25" s="39"/>
      <c r="I25" s="143" t="s">
        <v>26</v>
      </c>
      <c r="J25" s="134" t="str">
        <f>IF('Rekapitulace stavby'!AN19="","",'Rekapitulace stavby'!AN19)</f>
        <v/>
      </c>
      <c r="K25" s="39"/>
      <c r="L25" s="1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34" t="str">
        <f>IF('Rekapitulace stavby'!E20="","",'Rekapitulace stavby'!E20)</f>
        <v xml:space="preserve"> </v>
      </c>
      <c r="F26" s="39"/>
      <c r="G26" s="39"/>
      <c r="H26" s="39"/>
      <c r="I26" s="143" t="s">
        <v>27</v>
      </c>
      <c r="J26" s="134" t="str">
        <f>IF('Rekapitulace stavby'!AN20="","",'Rekapitulace stavby'!AN20)</f>
        <v/>
      </c>
      <c r="K26" s="39"/>
      <c r="L26" s="14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145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43" t="s">
        <v>33</v>
      </c>
      <c r="E28" s="39"/>
      <c r="F28" s="39"/>
      <c r="G28" s="39"/>
      <c r="H28" s="39"/>
      <c r="I28" s="39"/>
      <c r="J28" s="39"/>
      <c r="K28" s="39"/>
      <c r="L28" s="14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48"/>
      <c r="B29" s="149"/>
      <c r="C29" s="148"/>
      <c r="D29" s="148"/>
      <c r="E29" s="150" t="s">
        <v>19</v>
      </c>
      <c r="F29" s="150"/>
      <c r="G29" s="150"/>
      <c r="H29" s="150"/>
      <c r="I29" s="148"/>
      <c r="J29" s="148"/>
      <c r="K29" s="148"/>
      <c r="L29" s="151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14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2"/>
      <c r="E31" s="152"/>
      <c r="F31" s="152"/>
      <c r="G31" s="152"/>
      <c r="H31" s="152"/>
      <c r="I31" s="152"/>
      <c r="J31" s="152"/>
      <c r="K31" s="152"/>
      <c r="L31" s="14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53" t="s">
        <v>35</v>
      </c>
      <c r="E32" s="39"/>
      <c r="F32" s="39"/>
      <c r="G32" s="39"/>
      <c r="H32" s="39"/>
      <c r="I32" s="39"/>
      <c r="J32" s="154">
        <f>ROUND(J97, 2)</f>
        <v>0</v>
      </c>
      <c r="K32" s="39"/>
      <c r="L32" s="14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2"/>
      <c r="E33" s="152"/>
      <c r="F33" s="152"/>
      <c r="G33" s="152"/>
      <c r="H33" s="152"/>
      <c r="I33" s="152"/>
      <c r="J33" s="152"/>
      <c r="K33" s="152"/>
      <c r="L33" s="14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55" t="s">
        <v>37</v>
      </c>
      <c r="G34" s="39"/>
      <c r="H34" s="39"/>
      <c r="I34" s="155" t="s">
        <v>36</v>
      </c>
      <c r="J34" s="155" t="s">
        <v>38</v>
      </c>
      <c r="K34" s="39"/>
      <c r="L34" s="14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56" t="s">
        <v>39</v>
      </c>
      <c r="E35" s="143" t="s">
        <v>40</v>
      </c>
      <c r="F35" s="157">
        <f>ROUND((SUM(BE97:BE199)),  2)</f>
        <v>0</v>
      </c>
      <c r="G35" s="39"/>
      <c r="H35" s="39"/>
      <c r="I35" s="158">
        <v>0.20999999999999999</v>
      </c>
      <c r="J35" s="157">
        <f>ROUND(((SUM(BE97:BE199))*I35),  2)</f>
        <v>0</v>
      </c>
      <c r="K35" s="39"/>
      <c r="L35" s="14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43" t="s">
        <v>41</v>
      </c>
      <c r="F36" s="157">
        <f>ROUND((SUM(BF97:BF199)),  2)</f>
        <v>0</v>
      </c>
      <c r="G36" s="39"/>
      <c r="H36" s="39"/>
      <c r="I36" s="158">
        <v>0.14999999999999999</v>
      </c>
      <c r="J36" s="157">
        <f>ROUND(((SUM(BF97:BF199))*I36),  2)</f>
        <v>0</v>
      </c>
      <c r="K36" s="39"/>
      <c r="L36" s="14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3" t="s">
        <v>42</v>
      </c>
      <c r="F37" s="157">
        <f>ROUND((SUM(BG97:BG199)),  2)</f>
        <v>0</v>
      </c>
      <c r="G37" s="39"/>
      <c r="H37" s="39"/>
      <c r="I37" s="158">
        <v>0.20999999999999999</v>
      </c>
      <c r="J37" s="157">
        <f>0</f>
        <v>0</v>
      </c>
      <c r="K37" s="39"/>
      <c r="L37" s="14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43" t="s">
        <v>43</v>
      </c>
      <c r="F38" s="157">
        <f>ROUND((SUM(BH97:BH199)),  2)</f>
        <v>0</v>
      </c>
      <c r="G38" s="39"/>
      <c r="H38" s="39"/>
      <c r="I38" s="158">
        <v>0.14999999999999999</v>
      </c>
      <c r="J38" s="157">
        <f>0</f>
        <v>0</v>
      </c>
      <c r="K38" s="39"/>
      <c r="L38" s="14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43" t="s">
        <v>44</v>
      </c>
      <c r="F39" s="157">
        <f>ROUND((SUM(BI97:BI199)),  2)</f>
        <v>0</v>
      </c>
      <c r="G39" s="39"/>
      <c r="H39" s="39"/>
      <c r="I39" s="158">
        <v>0</v>
      </c>
      <c r="J39" s="157">
        <f>0</f>
        <v>0</v>
      </c>
      <c r="K39" s="39"/>
      <c r="L39" s="14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14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59"/>
      <c r="D41" s="160" t="s">
        <v>45</v>
      </c>
      <c r="E41" s="161"/>
      <c r="F41" s="161"/>
      <c r="G41" s="162" t="s">
        <v>46</v>
      </c>
      <c r="H41" s="163" t="s">
        <v>47</v>
      </c>
      <c r="I41" s="161"/>
      <c r="J41" s="164">
        <f>SUM(J32:J39)</f>
        <v>0</v>
      </c>
      <c r="K41" s="165"/>
      <c r="L41" s="145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166"/>
      <c r="C42" s="167"/>
      <c r="D42" s="167"/>
      <c r="E42" s="167"/>
      <c r="F42" s="167"/>
      <c r="G42" s="167"/>
      <c r="H42" s="167"/>
      <c r="I42" s="167"/>
      <c r="J42" s="167"/>
      <c r="K42" s="167"/>
      <c r="L42" s="145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6" s="2" customFormat="1" ht="6.96" customHeight="1">
      <c r="A46" s="39"/>
      <c r="B46" s="168"/>
      <c r="C46" s="169"/>
      <c r="D46" s="169"/>
      <c r="E46" s="169"/>
      <c r="F46" s="169"/>
      <c r="G46" s="169"/>
      <c r="H46" s="169"/>
      <c r="I46" s="169"/>
      <c r="J46" s="169"/>
      <c r="K46" s="169"/>
      <c r="L46" s="14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24.96" customHeight="1">
      <c r="A47" s="39"/>
      <c r="B47" s="40"/>
      <c r="C47" s="24" t="s">
        <v>101</v>
      </c>
      <c r="D47" s="41"/>
      <c r="E47" s="41"/>
      <c r="F47" s="41"/>
      <c r="G47" s="41"/>
      <c r="H47" s="41"/>
      <c r="I47" s="41"/>
      <c r="J47" s="41"/>
      <c r="K47" s="41"/>
      <c r="L47" s="14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6.96" customHeight="1">
      <c r="A48" s="39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14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16</v>
      </c>
      <c r="D49" s="41"/>
      <c r="E49" s="41"/>
      <c r="F49" s="41"/>
      <c r="G49" s="41"/>
      <c r="H49" s="41"/>
      <c r="I49" s="41"/>
      <c r="J49" s="41"/>
      <c r="K49" s="41"/>
      <c r="L49" s="14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170" t="str">
        <f>E7</f>
        <v>Bourací práce vybraných objektů MČ Praha 5</v>
      </c>
      <c r="F50" s="33"/>
      <c r="G50" s="33"/>
      <c r="H50" s="33"/>
      <c r="I50" s="41"/>
      <c r="J50" s="41"/>
      <c r="K50" s="41"/>
      <c r="L50" s="14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1" customFormat="1" ht="12" customHeight="1">
      <c r="B51" s="22"/>
      <c r="C51" s="33" t="s">
        <v>97</v>
      </c>
      <c r="D51" s="23"/>
      <c r="E51" s="23"/>
      <c r="F51" s="23"/>
      <c r="G51" s="23"/>
      <c r="H51" s="23"/>
      <c r="I51" s="23"/>
      <c r="J51" s="23"/>
      <c r="K51" s="23"/>
      <c r="L51" s="21"/>
    </row>
    <row r="52" s="2" customFormat="1" ht="16.5" customHeight="1">
      <c r="A52" s="39"/>
      <c r="B52" s="40"/>
      <c r="C52" s="41"/>
      <c r="D52" s="41"/>
      <c r="E52" s="170" t="s">
        <v>98</v>
      </c>
      <c r="F52" s="41"/>
      <c r="G52" s="41"/>
      <c r="H52" s="41"/>
      <c r="I52" s="41"/>
      <c r="J52" s="41"/>
      <c r="K52" s="41"/>
      <c r="L52" s="14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12" customHeight="1">
      <c r="A53" s="39"/>
      <c r="B53" s="40"/>
      <c r="C53" s="33" t="s">
        <v>99</v>
      </c>
      <c r="D53" s="41"/>
      <c r="E53" s="41"/>
      <c r="F53" s="41"/>
      <c r="G53" s="41"/>
      <c r="H53" s="41"/>
      <c r="I53" s="41"/>
      <c r="J53" s="41"/>
      <c r="K53" s="41"/>
      <c r="L53" s="14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6.5" customHeight="1">
      <c r="A54" s="39"/>
      <c r="B54" s="40"/>
      <c r="C54" s="41"/>
      <c r="D54" s="41"/>
      <c r="E54" s="70" t="str">
        <f>E11</f>
        <v>Objekt 4 - Objekt 4</v>
      </c>
      <c r="F54" s="41"/>
      <c r="G54" s="41"/>
      <c r="H54" s="41"/>
      <c r="I54" s="41"/>
      <c r="J54" s="41"/>
      <c r="K54" s="41"/>
      <c r="L54" s="14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6.96" customHeight="1">
      <c r="A55" s="39"/>
      <c r="B55" s="40"/>
      <c r="C55" s="41"/>
      <c r="D55" s="41"/>
      <c r="E55" s="41"/>
      <c r="F55" s="41"/>
      <c r="G55" s="41"/>
      <c r="H55" s="41"/>
      <c r="I55" s="41"/>
      <c r="J55" s="41"/>
      <c r="K55" s="41"/>
      <c r="L55" s="14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2" customHeight="1">
      <c r="A56" s="39"/>
      <c r="B56" s="40"/>
      <c r="C56" s="33" t="s">
        <v>21</v>
      </c>
      <c r="D56" s="41"/>
      <c r="E56" s="41"/>
      <c r="F56" s="28" t="str">
        <f>F14</f>
        <v xml:space="preserve"> </v>
      </c>
      <c r="G56" s="41"/>
      <c r="H56" s="41"/>
      <c r="I56" s="33" t="s">
        <v>23</v>
      </c>
      <c r="J56" s="73" t="str">
        <f>IF(J14="","",J14)</f>
        <v>1. 2. 2022</v>
      </c>
      <c r="K56" s="41"/>
      <c r="L56" s="14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6.96" customHeight="1">
      <c r="A57" s="39"/>
      <c r="B57" s="40"/>
      <c r="C57" s="41"/>
      <c r="D57" s="41"/>
      <c r="E57" s="41"/>
      <c r="F57" s="41"/>
      <c r="G57" s="41"/>
      <c r="H57" s="41"/>
      <c r="I57" s="41"/>
      <c r="J57" s="41"/>
      <c r="K57" s="41"/>
      <c r="L57" s="14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5.15" customHeight="1">
      <c r="A58" s="39"/>
      <c r="B58" s="40"/>
      <c r="C58" s="33" t="s">
        <v>25</v>
      </c>
      <c r="D58" s="41"/>
      <c r="E58" s="41"/>
      <c r="F58" s="28" t="str">
        <f>E17</f>
        <v xml:space="preserve"> </v>
      </c>
      <c r="G58" s="41"/>
      <c r="H58" s="41"/>
      <c r="I58" s="33" t="s">
        <v>30</v>
      </c>
      <c r="J58" s="37" t="str">
        <f>E23</f>
        <v xml:space="preserve"> </v>
      </c>
      <c r="K58" s="41"/>
      <c r="L58" s="14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15.15" customHeight="1">
      <c r="A59" s="39"/>
      <c r="B59" s="40"/>
      <c r="C59" s="33" t="s">
        <v>28</v>
      </c>
      <c r="D59" s="41"/>
      <c r="E59" s="41"/>
      <c r="F59" s="28" t="str">
        <f>IF(E20="","",E20)</f>
        <v>Vyplň údaj</v>
      </c>
      <c r="G59" s="41"/>
      <c r="H59" s="41"/>
      <c r="I59" s="33" t="s">
        <v>32</v>
      </c>
      <c r="J59" s="37" t="str">
        <f>E26</f>
        <v xml:space="preserve"> </v>
      </c>
      <c r="K59" s="41"/>
      <c r="L59" s="14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</row>
    <row r="60" s="2" customFormat="1" ht="10.32" customHeight="1">
      <c r="A60" s="39"/>
      <c r="B60" s="40"/>
      <c r="C60" s="41"/>
      <c r="D60" s="41"/>
      <c r="E60" s="41"/>
      <c r="F60" s="41"/>
      <c r="G60" s="41"/>
      <c r="H60" s="41"/>
      <c r="I60" s="41"/>
      <c r="J60" s="41"/>
      <c r="K60" s="41"/>
      <c r="L60" s="145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</row>
    <row r="61" s="2" customFormat="1" ht="29.28" customHeight="1">
      <c r="A61" s="39"/>
      <c r="B61" s="40"/>
      <c r="C61" s="171" t="s">
        <v>102</v>
      </c>
      <c r="D61" s="172"/>
      <c r="E61" s="172"/>
      <c r="F61" s="172"/>
      <c r="G61" s="172"/>
      <c r="H61" s="172"/>
      <c r="I61" s="172"/>
      <c r="J61" s="173" t="s">
        <v>103</v>
      </c>
      <c r="K61" s="172"/>
      <c r="L61" s="145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 s="2" customFormat="1" ht="10.32" customHeight="1">
      <c r="A62" s="39"/>
      <c r="B62" s="40"/>
      <c r="C62" s="41"/>
      <c r="D62" s="41"/>
      <c r="E62" s="41"/>
      <c r="F62" s="41"/>
      <c r="G62" s="41"/>
      <c r="H62" s="41"/>
      <c r="I62" s="41"/>
      <c r="J62" s="41"/>
      <c r="K62" s="41"/>
      <c r="L62" s="145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</row>
    <row r="63" s="2" customFormat="1" ht="22.8" customHeight="1">
      <c r="A63" s="39"/>
      <c r="B63" s="40"/>
      <c r="C63" s="174" t="s">
        <v>67</v>
      </c>
      <c r="D63" s="41"/>
      <c r="E63" s="41"/>
      <c r="F63" s="41"/>
      <c r="G63" s="41"/>
      <c r="H63" s="41"/>
      <c r="I63" s="41"/>
      <c r="J63" s="103">
        <f>J97</f>
        <v>0</v>
      </c>
      <c r="K63" s="41"/>
      <c r="L63" s="145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U63" s="18" t="s">
        <v>104</v>
      </c>
    </row>
    <row r="64" s="9" customFormat="1" ht="24.96" customHeight="1">
      <c r="A64" s="9"/>
      <c r="B64" s="175"/>
      <c r="C64" s="176"/>
      <c r="D64" s="177" t="s">
        <v>105</v>
      </c>
      <c r="E64" s="178"/>
      <c r="F64" s="178"/>
      <c r="G64" s="178"/>
      <c r="H64" s="178"/>
      <c r="I64" s="178"/>
      <c r="J64" s="179">
        <f>J98</f>
        <v>0</v>
      </c>
      <c r="K64" s="176"/>
      <c r="L64" s="180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1"/>
      <c r="C65" s="126"/>
      <c r="D65" s="182" t="s">
        <v>106</v>
      </c>
      <c r="E65" s="183"/>
      <c r="F65" s="183"/>
      <c r="G65" s="183"/>
      <c r="H65" s="183"/>
      <c r="I65" s="183"/>
      <c r="J65" s="184">
        <f>J99</f>
        <v>0</v>
      </c>
      <c r="K65" s="126"/>
      <c r="L65" s="185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1"/>
      <c r="C66" s="126"/>
      <c r="D66" s="182" t="s">
        <v>107</v>
      </c>
      <c r="E66" s="183"/>
      <c r="F66" s="183"/>
      <c r="G66" s="183"/>
      <c r="H66" s="183"/>
      <c r="I66" s="183"/>
      <c r="J66" s="184">
        <f>J129</f>
        <v>0</v>
      </c>
      <c r="K66" s="126"/>
      <c r="L66" s="185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1"/>
      <c r="C67" s="126"/>
      <c r="D67" s="182" t="s">
        <v>108</v>
      </c>
      <c r="E67" s="183"/>
      <c r="F67" s="183"/>
      <c r="G67" s="183"/>
      <c r="H67" s="183"/>
      <c r="I67" s="183"/>
      <c r="J67" s="184">
        <f>J156</f>
        <v>0</v>
      </c>
      <c r="K67" s="126"/>
      <c r="L67" s="185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1"/>
      <c r="C68" s="126"/>
      <c r="D68" s="182" t="s">
        <v>109</v>
      </c>
      <c r="E68" s="183"/>
      <c r="F68" s="183"/>
      <c r="G68" s="183"/>
      <c r="H68" s="183"/>
      <c r="I68" s="183"/>
      <c r="J68" s="184">
        <f>J173</f>
        <v>0</v>
      </c>
      <c r="K68" s="126"/>
      <c r="L68" s="185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75"/>
      <c r="C69" s="176"/>
      <c r="D69" s="177" t="s">
        <v>110</v>
      </c>
      <c r="E69" s="178"/>
      <c r="F69" s="178"/>
      <c r="G69" s="178"/>
      <c r="H69" s="178"/>
      <c r="I69" s="178"/>
      <c r="J69" s="179">
        <f>J176</f>
        <v>0</v>
      </c>
      <c r="K69" s="176"/>
      <c r="L69" s="180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81"/>
      <c r="C70" s="126"/>
      <c r="D70" s="182" t="s">
        <v>111</v>
      </c>
      <c r="E70" s="183"/>
      <c r="F70" s="183"/>
      <c r="G70" s="183"/>
      <c r="H70" s="183"/>
      <c r="I70" s="183"/>
      <c r="J70" s="184">
        <f>J177</f>
        <v>0</v>
      </c>
      <c r="K70" s="126"/>
      <c r="L70" s="185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1"/>
      <c r="C71" s="126"/>
      <c r="D71" s="182" t="s">
        <v>411</v>
      </c>
      <c r="E71" s="183"/>
      <c r="F71" s="183"/>
      <c r="G71" s="183"/>
      <c r="H71" s="183"/>
      <c r="I71" s="183"/>
      <c r="J71" s="184">
        <f>J181</f>
        <v>0</v>
      </c>
      <c r="K71" s="126"/>
      <c r="L71" s="185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1"/>
      <c r="C72" s="126"/>
      <c r="D72" s="182" t="s">
        <v>112</v>
      </c>
      <c r="E72" s="183"/>
      <c r="F72" s="183"/>
      <c r="G72" s="183"/>
      <c r="H72" s="183"/>
      <c r="I72" s="183"/>
      <c r="J72" s="184">
        <f>J185</f>
        <v>0</v>
      </c>
      <c r="K72" s="126"/>
      <c r="L72" s="185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1"/>
      <c r="C73" s="126"/>
      <c r="D73" s="182" t="s">
        <v>113</v>
      </c>
      <c r="E73" s="183"/>
      <c r="F73" s="183"/>
      <c r="G73" s="183"/>
      <c r="H73" s="183"/>
      <c r="I73" s="183"/>
      <c r="J73" s="184">
        <f>J187</f>
        <v>0</v>
      </c>
      <c r="K73" s="126"/>
      <c r="L73" s="185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1"/>
      <c r="C74" s="126"/>
      <c r="D74" s="182" t="s">
        <v>114</v>
      </c>
      <c r="E74" s="183"/>
      <c r="F74" s="183"/>
      <c r="G74" s="183"/>
      <c r="H74" s="183"/>
      <c r="I74" s="183"/>
      <c r="J74" s="184">
        <f>J189</f>
        <v>0</v>
      </c>
      <c r="K74" s="126"/>
      <c r="L74" s="185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81"/>
      <c r="C75" s="126"/>
      <c r="D75" s="182" t="s">
        <v>115</v>
      </c>
      <c r="E75" s="183"/>
      <c r="F75" s="183"/>
      <c r="G75" s="183"/>
      <c r="H75" s="183"/>
      <c r="I75" s="183"/>
      <c r="J75" s="184">
        <f>J191</f>
        <v>0</v>
      </c>
      <c r="K75" s="126"/>
      <c r="L75" s="185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2" customFormat="1" ht="21.84" customHeigh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14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6.96" customHeight="1">
      <c r="A77" s="39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14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14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117</v>
      </c>
      <c r="D82" s="41"/>
      <c r="E82" s="41"/>
      <c r="F82" s="41"/>
      <c r="G82" s="41"/>
      <c r="H82" s="41"/>
      <c r="I82" s="41"/>
      <c r="J82" s="41"/>
      <c r="K82" s="41"/>
      <c r="L82" s="14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145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145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0" t="str">
        <f>E7</f>
        <v>Bourací práce vybraných objektů MČ Praha 5</v>
      </c>
      <c r="F85" s="33"/>
      <c r="G85" s="33"/>
      <c r="H85" s="33"/>
      <c r="I85" s="41"/>
      <c r="J85" s="41"/>
      <c r="K85" s="41"/>
      <c r="L85" s="145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97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70" t="s">
        <v>98</v>
      </c>
      <c r="F87" s="41"/>
      <c r="G87" s="41"/>
      <c r="H87" s="41"/>
      <c r="I87" s="41"/>
      <c r="J87" s="41"/>
      <c r="K87" s="41"/>
      <c r="L87" s="145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99</v>
      </c>
      <c r="D88" s="41"/>
      <c r="E88" s="41"/>
      <c r="F88" s="41"/>
      <c r="G88" s="41"/>
      <c r="H88" s="41"/>
      <c r="I88" s="41"/>
      <c r="J88" s="41"/>
      <c r="K88" s="41"/>
      <c r="L88" s="145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0" t="str">
        <f>E11</f>
        <v>Objekt 4 - Objekt 4</v>
      </c>
      <c r="F89" s="41"/>
      <c r="G89" s="41"/>
      <c r="H89" s="41"/>
      <c r="I89" s="41"/>
      <c r="J89" s="41"/>
      <c r="K89" s="41"/>
      <c r="L89" s="145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145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21</v>
      </c>
      <c r="D91" s="41"/>
      <c r="E91" s="41"/>
      <c r="F91" s="28" t="str">
        <f>F14</f>
        <v xml:space="preserve"> </v>
      </c>
      <c r="G91" s="41"/>
      <c r="H91" s="41"/>
      <c r="I91" s="33" t="s">
        <v>23</v>
      </c>
      <c r="J91" s="73" t="str">
        <f>IF(J14="","",J14)</f>
        <v>1. 2. 2022</v>
      </c>
      <c r="K91" s="41"/>
      <c r="L91" s="145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145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25</v>
      </c>
      <c r="D93" s="41"/>
      <c r="E93" s="41"/>
      <c r="F93" s="28" t="str">
        <f>E17</f>
        <v xml:space="preserve"> </v>
      </c>
      <c r="G93" s="41"/>
      <c r="H93" s="41"/>
      <c r="I93" s="33" t="s">
        <v>30</v>
      </c>
      <c r="J93" s="37" t="str">
        <f>E23</f>
        <v xml:space="preserve"> </v>
      </c>
      <c r="K93" s="41"/>
      <c r="L93" s="145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32</v>
      </c>
      <c r="J94" s="37" t="str">
        <f>E26</f>
        <v xml:space="preserve"> </v>
      </c>
      <c r="K94" s="41"/>
      <c r="L94" s="145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145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11" customFormat="1" ht="29.28" customHeight="1">
      <c r="A96" s="186"/>
      <c r="B96" s="187"/>
      <c r="C96" s="188" t="s">
        <v>118</v>
      </c>
      <c r="D96" s="189" t="s">
        <v>54</v>
      </c>
      <c r="E96" s="189" t="s">
        <v>50</v>
      </c>
      <c r="F96" s="189" t="s">
        <v>51</v>
      </c>
      <c r="G96" s="189" t="s">
        <v>119</v>
      </c>
      <c r="H96" s="189" t="s">
        <v>120</v>
      </c>
      <c r="I96" s="189" t="s">
        <v>121</v>
      </c>
      <c r="J96" s="189" t="s">
        <v>103</v>
      </c>
      <c r="K96" s="190" t="s">
        <v>122</v>
      </c>
      <c r="L96" s="191"/>
      <c r="M96" s="93" t="s">
        <v>19</v>
      </c>
      <c r="N96" s="94" t="s">
        <v>39</v>
      </c>
      <c r="O96" s="94" t="s">
        <v>123</v>
      </c>
      <c r="P96" s="94" t="s">
        <v>124</v>
      </c>
      <c r="Q96" s="94" t="s">
        <v>125</v>
      </c>
      <c r="R96" s="94" t="s">
        <v>126</v>
      </c>
      <c r="S96" s="94" t="s">
        <v>127</v>
      </c>
      <c r="T96" s="95" t="s">
        <v>128</v>
      </c>
      <c r="U96" s="186"/>
      <c r="V96" s="186"/>
      <c r="W96" s="186"/>
      <c r="X96" s="186"/>
      <c r="Y96" s="186"/>
      <c r="Z96" s="186"/>
      <c r="AA96" s="186"/>
      <c r="AB96" s="186"/>
      <c r="AC96" s="186"/>
      <c r="AD96" s="186"/>
      <c r="AE96" s="186"/>
    </row>
    <row r="97" s="2" customFormat="1" ht="22.8" customHeight="1">
      <c r="A97" s="39"/>
      <c r="B97" s="40"/>
      <c r="C97" s="100" t="s">
        <v>129</v>
      </c>
      <c r="D97" s="41"/>
      <c r="E97" s="41"/>
      <c r="F97" s="41"/>
      <c r="G97" s="41"/>
      <c r="H97" s="41"/>
      <c r="I97" s="41"/>
      <c r="J97" s="192">
        <f>BK97</f>
        <v>0</v>
      </c>
      <c r="K97" s="41"/>
      <c r="L97" s="45"/>
      <c r="M97" s="96"/>
      <c r="N97" s="193"/>
      <c r="O97" s="97"/>
      <c r="P97" s="194">
        <f>P98+P176</f>
        <v>0</v>
      </c>
      <c r="Q97" s="97"/>
      <c r="R97" s="194">
        <f>R98+R176</f>
        <v>118.76239100000001</v>
      </c>
      <c r="S97" s="97"/>
      <c r="T97" s="195">
        <f>T98+T176</f>
        <v>538.40574000000004</v>
      </c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T97" s="18" t="s">
        <v>68</v>
      </c>
      <c r="AU97" s="18" t="s">
        <v>104</v>
      </c>
      <c r="BK97" s="196">
        <f>BK98+BK176</f>
        <v>0</v>
      </c>
    </row>
    <row r="98" s="12" customFormat="1" ht="25.92" customHeight="1">
      <c r="A98" s="12"/>
      <c r="B98" s="197"/>
      <c r="C98" s="198"/>
      <c r="D98" s="199" t="s">
        <v>68</v>
      </c>
      <c r="E98" s="200" t="s">
        <v>130</v>
      </c>
      <c r="F98" s="200" t="s">
        <v>131</v>
      </c>
      <c r="G98" s="198"/>
      <c r="H98" s="198"/>
      <c r="I98" s="201"/>
      <c r="J98" s="202">
        <f>BK98</f>
        <v>0</v>
      </c>
      <c r="K98" s="198"/>
      <c r="L98" s="203"/>
      <c r="M98" s="204"/>
      <c r="N98" s="205"/>
      <c r="O98" s="205"/>
      <c r="P98" s="206">
        <f>P99+P129+P156+P173</f>
        <v>0</v>
      </c>
      <c r="Q98" s="205"/>
      <c r="R98" s="206">
        <f>R99+R129+R156+R173</f>
        <v>118.76239100000001</v>
      </c>
      <c r="S98" s="205"/>
      <c r="T98" s="207">
        <f>T99+T129+T156+T173</f>
        <v>501.2251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08" t="s">
        <v>76</v>
      </c>
      <c r="AT98" s="209" t="s">
        <v>68</v>
      </c>
      <c r="AU98" s="209" t="s">
        <v>69</v>
      </c>
      <c r="AY98" s="208" t="s">
        <v>132</v>
      </c>
      <c r="BK98" s="210">
        <f>BK99+BK129+BK156+BK173</f>
        <v>0</v>
      </c>
    </row>
    <row r="99" s="12" customFormat="1" ht="22.8" customHeight="1">
      <c r="A99" s="12"/>
      <c r="B99" s="197"/>
      <c r="C99" s="198"/>
      <c r="D99" s="199" t="s">
        <v>68</v>
      </c>
      <c r="E99" s="211" t="s">
        <v>76</v>
      </c>
      <c r="F99" s="211" t="s">
        <v>133</v>
      </c>
      <c r="G99" s="198"/>
      <c r="H99" s="198"/>
      <c r="I99" s="201"/>
      <c r="J99" s="212">
        <f>BK99</f>
        <v>0</v>
      </c>
      <c r="K99" s="198"/>
      <c r="L99" s="203"/>
      <c r="M99" s="204"/>
      <c r="N99" s="205"/>
      <c r="O99" s="205"/>
      <c r="P99" s="206">
        <f>SUM(P100:P128)</f>
        <v>0</v>
      </c>
      <c r="Q99" s="205"/>
      <c r="R99" s="206">
        <f>SUM(R100:R128)</f>
        <v>118.75979100000001</v>
      </c>
      <c r="S99" s="205"/>
      <c r="T99" s="207">
        <f>SUM(T100:T128)</f>
        <v>0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08" t="s">
        <v>76</v>
      </c>
      <c r="AT99" s="209" t="s">
        <v>68</v>
      </c>
      <c r="AU99" s="209" t="s">
        <v>76</v>
      </c>
      <c r="AY99" s="208" t="s">
        <v>132</v>
      </c>
      <c r="BK99" s="210">
        <f>SUM(BK100:BK128)</f>
        <v>0</v>
      </c>
    </row>
    <row r="100" s="2" customFormat="1" ht="37.8" customHeight="1">
      <c r="A100" s="39"/>
      <c r="B100" s="40"/>
      <c r="C100" s="213" t="s">
        <v>76</v>
      </c>
      <c r="D100" s="213" t="s">
        <v>134</v>
      </c>
      <c r="E100" s="214" t="s">
        <v>135</v>
      </c>
      <c r="F100" s="215" t="s">
        <v>136</v>
      </c>
      <c r="G100" s="216" t="s">
        <v>137</v>
      </c>
      <c r="H100" s="217">
        <v>66.960999999999999</v>
      </c>
      <c r="I100" s="218"/>
      <c r="J100" s="219">
        <f>ROUND(I100*H100,2)</f>
        <v>0</v>
      </c>
      <c r="K100" s="215" t="s">
        <v>138</v>
      </c>
      <c r="L100" s="45"/>
      <c r="M100" s="220" t="s">
        <v>19</v>
      </c>
      <c r="N100" s="221" t="s">
        <v>40</v>
      </c>
      <c r="O100" s="85"/>
      <c r="P100" s="222">
        <f>O100*H100</f>
        <v>0</v>
      </c>
      <c r="Q100" s="222">
        <v>0</v>
      </c>
      <c r="R100" s="222">
        <f>Q100*H100</f>
        <v>0</v>
      </c>
      <c r="S100" s="222">
        <v>0</v>
      </c>
      <c r="T100" s="223">
        <f>S100*H100</f>
        <v>0</v>
      </c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R100" s="224" t="s">
        <v>139</v>
      </c>
      <c r="AT100" s="224" t="s">
        <v>134</v>
      </c>
      <c r="AU100" s="224" t="s">
        <v>78</v>
      </c>
      <c r="AY100" s="18" t="s">
        <v>132</v>
      </c>
      <c r="BE100" s="225">
        <f>IF(N100="základní",J100,0)</f>
        <v>0</v>
      </c>
      <c r="BF100" s="225">
        <f>IF(N100="snížená",J100,0)</f>
        <v>0</v>
      </c>
      <c r="BG100" s="225">
        <f>IF(N100="zákl. přenesená",J100,0)</f>
        <v>0</v>
      </c>
      <c r="BH100" s="225">
        <f>IF(N100="sníž. přenesená",J100,0)</f>
        <v>0</v>
      </c>
      <c r="BI100" s="225">
        <f>IF(N100="nulová",J100,0)</f>
        <v>0</v>
      </c>
      <c r="BJ100" s="18" t="s">
        <v>76</v>
      </c>
      <c r="BK100" s="225">
        <f>ROUND(I100*H100,2)</f>
        <v>0</v>
      </c>
      <c r="BL100" s="18" t="s">
        <v>139</v>
      </c>
      <c r="BM100" s="224" t="s">
        <v>412</v>
      </c>
    </row>
    <row r="101" s="2" customFormat="1">
      <c r="A101" s="39"/>
      <c r="B101" s="40"/>
      <c r="C101" s="41"/>
      <c r="D101" s="226" t="s">
        <v>141</v>
      </c>
      <c r="E101" s="41"/>
      <c r="F101" s="227" t="s">
        <v>142</v>
      </c>
      <c r="G101" s="41"/>
      <c r="H101" s="41"/>
      <c r="I101" s="228"/>
      <c r="J101" s="41"/>
      <c r="K101" s="41"/>
      <c r="L101" s="45"/>
      <c r="M101" s="229"/>
      <c r="N101" s="230"/>
      <c r="O101" s="85"/>
      <c r="P101" s="85"/>
      <c r="Q101" s="85"/>
      <c r="R101" s="85"/>
      <c r="S101" s="85"/>
      <c r="T101" s="86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T101" s="18" t="s">
        <v>141</v>
      </c>
      <c r="AU101" s="18" t="s">
        <v>78</v>
      </c>
    </row>
    <row r="102" s="13" customFormat="1">
      <c r="A102" s="13"/>
      <c r="B102" s="231"/>
      <c r="C102" s="232"/>
      <c r="D102" s="233" t="s">
        <v>143</v>
      </c>
      <c r="E102" s="234" t="s">
        <v>19</v>
      </c>
      <c r="F102" s="235" t="s">
        <v>413</v>
      </c>
      <c r="G102" s="232"/>
      <c r="H102" s="236">
        <v>29.045999999999999</v>
      </c>
      <c r="I102" s="237"/>
      <c r="J102" s="232"/>
      <c r="K102" s="232"/>
      <c r="L102" s="238"/>
      <c r="M102" s="239"/>
      <c r="N102" s="240"/>
      <c r="O102" s="240"/>
      <c r="P102" s="240"/>
      <c r="Q102" s="240"/>
      <c r="R102" s="240"/>
      <c r="S102" s="240"/>
      <c r="T102" s="241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42" t="s">
        <v>143</v>
      </c>
      <c r="AU102" s="242" t="s">
        <v>78</v>
      </c>
      <c r="AV102" s="13" t="s">
        <v>78</v>
      </c>
      <c r="AW102" s="13" t="s">
        <v>31</v>
      </c>
      <c r="AX102" s="13" t="s">
        <v>69</v>
      </c>
      <c r="AY102" s="242" t="s">
        <v>132</v>
      </c>
    </row>
    <row r="103" s="13" customFormat="1">
      <c r="A103" s="13"/>
      <c r="B103" s="231"/>
      <c r="C103" s="232"/>
      <c r="D103" s="233" t="s">
        <v>143</v>
      </c>
      <c r="E103" s="234" t="s">
        <v>19</v>
      </c>
      <c r="F103" s="235" t="s">
        <v>414</v>
      </c>
      <c r="G103" s="232"/>
      <c r="H103" s="236">
        <v>37.914999999999999</v>
      </c>
      <c r="I103" s="237"/>
      <c r="J103" s="232"/>
      <c r="K103" s="232"/>
      <c r="L103" s="238"/>
      <c r="M103" s="239"/>
      <c r="N103" s="240"/>
      <c r="O103" s="240"/>
      <c r="P103" s="240"/>
      <c r="Q103" s="240"/>
      <c r="R103" s="240"/>
      <c r="S103" s="240"/>
      <c r="T103" s="241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2" t="s">
        <v>143</v>
      </c>
      <c r="AU103" s="242" t="s">
        <v>78</v>
      </c>
      <c r="AV103" s="13" t="s">
        <v>78</v>
      </c>
      <c r="AW103" s="13" t="s">
        <v>31</v>
      </c>
      <c r="AX103" s="13" t="s">
        <v>69</v>
      </c>
      <c r="AY103" s="242" t="s">
        <v>132</v>
      </c>
    </row>
    <row r="104" s="14" customFormat="1">
      <c r="A104" s="14"/>
      <c r="B104" s="243"/>
      <c r="C104" s="244"/>
      <c r="D104" s="233" t="s">
        <v>143</v>
      </c>
      <c r="E104" s="245" t="s">
        <v>19</v>
      </c>
      <c r="F104" s="246" t="s">
        <v>146</v>
      </c>
      <c r="G104" s="244"/>
      <c r="H104" s="247">
        <v>66.960999999999999</v>
      </c>
      <c r="I104" s="248"/>
      <c r="J104" s="244"/>
      <c r="K104" s="244"/>
      <c r="L104" s="249"/>
      <c r="M104" s="250"/>
      <c r="N104" s="251"/>
      <c r="O104" s="251"/>
      <c r="P104" s="251"/>
      <c r="Q104" s="251"/>
      <c r="R104" s="251"/>
      <c r="S104" s="251"/>
      <c r="T104" s="252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53" t="s">
        <v>143</v>
      </c>
      <c r="AU104" s="253" t="s">
        <v>78</v>
      </c>
      <c r="AV104" s="14" t="s">
        <v>139</v>
      </c>
      <c r="AW104" s="14" t="s">
        <v>31</v>
      </c>
      <c r="AX104" s="14" t="s">
        <v>76</v>
      </c>
      <c r="AY104" s="253" t="s">
        <v>132</v>
      </c>
    </row>
    <row r="105" s="2" customFormat="1" ht="24.15" customHeight="1">
      <c r="A105" s="39"/>
      <c r="B105" s="40"/>
      <c r="C105" s="213" t="s">
        <v>78</v>
      </c>
      <c r="D105" s="213" t="s">
        <v>134</v>
      </c>
      <c r="E105" s="214" t="s">
        <v>147</v>
      </c>
      <c r="F105" s="215" t="s">
        <v>148</v>
      </c>
      <c r="G105" s="216" t="s">
        <v>137</v>
      </c>
      <c r="H105" s="217">
        <v>29.045999999999999</v>
      </c>
      <c r="I105" s="218"/>
      <c r="J105" s="219">
        <f>ROUND(I105*H105,2)</f>
        <v>0</v>
      </c>
      <c r="K105" s="215" t="s">
        <v>138</v>
      </c>
      <c r="L105" s="45"/>
      <c r="M105" s="220" t="s">
        <v>19</v>
      </c>
      <c r="N105" s="221" t="s">
        <v>40</v>
      </c>
      <c r="O105" s="85"/>
      <c r="P105" s="222">
        <f>O105*H105</f>
        <v>0</v>
      </c>
      <c r="Q105" s="222">
        <v>0</v>
      </c>
      <c r="R105" s="222">
        <f>Q105*H105</f>
        <v>0</v>
      </c>
      <c r="S105" s="222">
        <v>0</v>
      </c>
      <c r="T105" s="223">
        <f>S105*H105</f>
        <v>0</v>
      </c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R105" s="224" t="s">
        <v>139</v>
      </c>
      <c r="AT105" s="224" t="s">
        <v>134</v>
      </c>
      <c r="AU105" s="224" t="s">
        <v>78</v>
      </c>
      <c r="AY105" s="18" t="s">
        <v>132</v>
      </c>
      <c r="BE105" s="225">
        <f>IF(N105="základní",J105,0)</f>
        <v>0</v>
      </c>
      <c r="BF105" s="225">
        <f>IF(N105="snížená",J105,0)</f>
        <v>0</v>
      </c>
      <c r="BG105" s="225">
        <f>IF(N105="zákl. přenesená",J105,0)</f>
        <v>0</v>
      </c>
      <c r="BH105" s="225">
        <f>IF(N105="sníž. přenesená",J105,0)</f>
        <v>0</v>
      </c>
      <c r="BI105" s="225">
        <f>IF(N105="nulová",J105,0)</f>
        <v>0</v>
      </c>
      <c r="BJ105" s="18" t="s">
        <v>76</v>
      </c>
      <c r="BK105" s="225">
        <f>ROUND(I105*H105,2)</f>
        <v>0</v>
      </c>
      <c r="BL105" s="18" t="s">
        <v>139</v>
      </c>
      <c r="BM105" s="224" t="s">
        <v>415</v>
      </c>
    </row>
    <row r="106" s="2" customFormat="1">
      <c r="A106" s="39"/>
      <c r="B106" s="40"/>
      <c r="C106" s="41"/>
      <c r="D106" s="226" t="s">
        <v>141</v>
      </c>
      <c r="E106" s="41"/>
      <c r="F106" s="227" t="s">
        <v>150</v>
      </c>
      <c r="G106" s="41"/>
      <c r="H106" s="41"/>
      <c r="I106" s="228"/>
      <c r="J106" s="41"/>
      <c r="K106" s="41"/>
      <c r="L106" s="45"/>
      <c r="M106" s="229"/>
      <c r="N106" s="230"/>
      <c r="O106" s="85"/>
      <c r="P106" s="85"/>
      <c r="Q106" s="85"/>
      <c r="R106" s="85"/>
      <c r="S106" s="85"/>
      <c r="T106" s="86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T106" s="18" t="s">
        <v>141</v>
      </c>
      <c r="AU106" s="18" t="s">
        <v>78</v>
      </c>
    </row>
    <row r="107" s="13" customFormat="1">
      <c r="A107" s="13"/>
      <c r="B107" s="231"/>
      <c r="C107" s="232"/>
      <c r="D107" s="233" t="s">
        <v>143</v>
      </c>
      <c r="E107" s="234" t="s">
        <v>19</v>
      </c>
      <c r="F107" s="235" t="s">
        <v>416</v>
      </c>
      <c r="G107" s="232"/>
      <c r="H107" s="236">
        <v>29.045999999999999</v>
      </c>
      <c r="I107" s="237"/>
      <c r="J107" s="232"/>
      <c r="K107" s="232"/>
      <c r="L107" s="238"/>
      <c r="M107" s="239"/>
      <c r="N107" s="240"/>
      <c r="O107" s="240"/>
      <c r="P107" s="240"/>
      <c r="Q107" s="240"/>
      <c r="R107" s="240"/>
      <c r="S107" s="240"/>
      <c r="T107" s="241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42" t="s">
        <v>143</v>
      </c>
      <c r="AU107" s="242" t="s">
        <v>78</v>
      </c>
      <c r="AV107" s="13" t="s">
        <v>78</v>
      </c>
      <c r="AW107" s="13" t="s">
        <v>31</v>
      </c>
      <c r="AX107" s="13" t="s">
        <v>76</v>
      </c>
      <c r="AY107" s="242" t="s">
        <v>132</v>
      </c>
    </row>
    <row r="108" s="2" customFormat="1" ht="16.5" customHeight="1">
      <c r="A108" s="39"/>
      <c r="B108" s="40"/>
      <c r="C108" s="254" t="s">
        <v>152</v>
      </c>
      <c r="D108" s="254" t="s">
        <v>153</v>
      </c>
      <c r="E108" s="255" t="s">
        <v>154</v>
      </c>
      <c r="F108" s="256" t="s">
        <v>155</v>
      </c>
      <c r="G108" s="257" t="s">
        <v>156</v>
      </c>
      <c r="H108" s="258">
        <v>58.091999999999999</v>
      </c>
      <c r="I108" s="259"/>
      <c r="J108" s="260">
        <f>ROUND(I108*H108,2)</f>
        <v>0</v>
      </c>
      <c r="K108" s="256" t="s">
        <v>138</v>
      </c>
      <c r="L108" s="261"/>
      <c r="M108" s="262" t="s">
        <v>19</v>
      </c>
      <c r="N108" s="263" t="s">
        <v>40</v>
      </c>
      <c r="O108" s="85"/>
      <c r="P108" s="222">
        <f>O108*H108</f>
        <v>0</v>
      </c>
      <c r="Q108" s="222">
        <v>1</v>
      </c>
      <c r="R108" s="222">
        <f>Q108*H108</f>
        <v>58.091999999999999</v>
      </c>
      <c r="S108" s="222">
        <v>0</v>
      </c>
      <c r="T108" s="223">
        <f>S108*H108</f>
        <v>0</v>
      </c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R108" s="224" t="s">
        <v>157</v>
      </c>
      <c r="AT108" s="224" t="s">
        <v>153</v>
      </c>
      <c r="AU108" s="224" t="s">
        <v>78</v>
      </c>
      <c r="AY108" s="18" t="s">
        <v>132</v>
      </c>
      <c r="BE108" s="225">
        <f>IF(N108="základní",J108,0)</f>
        <v>0</v>
      </c>
      <c r="BF108" s="225">
        <f>IF(N108="snížená",J108,0)</f>
        <v>0</v>
      </c>
      <c r="BG108" s="225">
        <f>IF(N108="zákl. přenesená",J108,0)</f>
        <v>0</v>
      </c>
      <c r="BH108" s="225">
        <f>IF(N108="sníž. přenesená",J108,0)</f>
        <v>0</v>
      </c>
      <c r="BI108" s="225">
        <f>IF(N108="nulová",J108,0)</f>
        <v>0</v>
      </c>
      <c r="BJ108" s="18" t="s">
        <v>76</v>
      </c>
      <c r="BK108" s="225">
        <f>ROUND(I108*H108,2)</f>
        <v>0</v>
      </c>
      <c r="BL108" s="18" t="s">
        <v>139</v>
      </c>
      <c r="BM108" s="224" t="s">
        <v>417</v>
      </c>
    </row>
    <row r="109" s="2" customFormat="1">
      <c r="A109" s="39"/>
      <c r="B109" s="40"/>
      <c r="C109" s="41"/>
      <c r="D109" s="226" t="s">
        <v>141</v>
      </c>
      <c r="E109" s="41"/>
      <c r="F109" s="227" t="s">
        <v>159</v>
      </c>
      <c r="G109" s="41"/>
      <c r="H109" s="41"/>
      <c r="I109" s="228"/>
      <c r="J109" s="41"/>
      <c r="K109" s="41"/>
      <c r="L109" s="45"/>
      <c r="M109" s="229"/>
      <c r="N109" s="230"/>
      <c r="O109" s="85"/>
      <c r="P109" s="85"/>
      <c r="Q109" s="85"/>
      <c r="R109" s="85"/>
      <c r="S109" s="85"/>
      <c r="T109" s="86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T109" s="18" t="s">
        <v>141</v>
      </c>
      <c r="AU109" s="18" t="s">
        <v>78</v>
      </c>
    </row>
    <row r="110" s="13" customFormat="1">
      <c r="A110" s="13"/>
      <c r="B110" s="231"/>
      <c r="C110" s="232"/>
      <c r="D110" s="233" t="s">
        <v>143</v>
      </c>
      <c r="E110" s="232"/>
      <c r="F110" s="235" t="s">
        <v>418</v>
      </c>
      <c r="G110" s="232"/>
      <c r="H110" s="236">
        <v>58.091999999999999</v>
      </c>
      <c r="I110" s="237"/>
      <c r="J110" s="232"/>
      <c r="K110" s="232"/>
      <c r="L110" s="238"/>
      <c r="M110" s="239"/>
      <c r="N110" s="240"/>
      <c r="O110" s="240"/>
      <c r="P110" s="240"/>
      <c r="Q110" s="240"/>
      <c r="R110" s="240"/>
      <c r="S110" s="240"/>
      <c r="T110" s="241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2" t="s">
        <v>143</v>
      </c>
      <c r="AU110" s="242" t="s">
        <v>78</v>
      </c>
      <c r="AV110" s="13" t="s">
        <v>78</v>
      </c>
      <c r="AW110" s="13" t="s">
        <v>4</v>
      </c>
      <c r="AX110" s="13" t="s">
        <v>76</v>
      </c>
      <c r="AY110" s="242" t="s">
        <v>132</v>
      </c>
    </row>
    <row r="111" s="2" customFormat="1" ht="24.15" customHeight="1">
      <c r="A111" s="39"/>
      <c r="B111" s="40"/>
      <c r="C111" s="213" t="s">
        <v>139</v>
      </c>
      <c r="D111" s="213" t="s">
        <v>134</v>
      </c>
      <c r="E111" s="214" t="s">
        <v>161</v>
      </c>
      <c r="F111" s="215" t="s">
        <v>162</v>
      </c>
      <c r="G111" s="216" t="s">
        <v>163</v>
      </c>
      <c r="H111" s="217">
        <v>189.57300000000001</v>
      </c>
      <c r="I111" s="218"/>
      <c r="J111" s="219">
        <f>ROUND(I111*H111,2)</f>
        <v>0</v>
      </c>
      <c r="K111" s="215" t="s">
        <v>138</v>
      </c>
      <c r="L111" s="45"/>
      <c r="M111" s="220" t="s">
        <v>19</v>
      </c>
      <c r="N111" s="221" t="s">
        <v>40</v>
      </c>
      <c r="O111" s="85"/>
      <c r="P111" s="222">
        <f>O111*H111</f>
        <v>0</v>
      </c>
      <c r="Q111" s="222">
        <v>0</v>
      </c>
      <c r="R111" s="222">
        <f>Q111*H111</f>
        <v>0</v>
      </c>
      <c r="S111" s="222">
        <v>0</v>
      </c>
      <c r="T111" s="223">
        <f>S111*H111</f>
        <v>0</v>
      </c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R111" s="224" t="s">
        <v>139</v>
      </c>
      <c r="AT111" s="224" t="s">
        <v>134</v>
      </c>
      <c r="AU111" s="224" t="s">
        <v>78</v>
      </c>
      <c r="AY111" s="18" t="s">
        <v>132</v>
      </c>
      <c r="BE111" s="225">
        <f>IF(N111="základní",J111,0)</f>
        <v>0</v>
      </c>
      <c r="BF111" s="225">
        <f>IF(N111="snížená",J111,0)</f>
        <v>0</v>
      </c>
      <c r="BG111" s="225">
        <f>IF(N111="zákl. přenesená",J111,0)</f>
        <v>0</v>
      </c>
      <c r="BH111" s="225">
        <f>IF(N111="sníž. přenesená",J111,0)</f>
        <v>0</v>
      </c>
      <c r="BI111" s="225">
        <f>IF(N111="nulová",J111,0)</f>
        <v>0</v>
      </c>
      <c r="BJ111" s="18" t="s">
        <v>76</v>
      </c>
      <c r="BK111" s="225">
        <f>ROUND(I111*H111,2)</f>
        <v>0</v>
      </c>
      <c r="BL111" s="18" t="s">
        <v>139</v>
      </c>
      <c r="BM111" s="224" t="s">
        <v>419</v>
      </c>
    </row>
    <row r="112" s="2" customFormat="1">
      <c r="A112" s="39"/>
      <c r="B112" s="40"/>
      <c r="C112" s="41"/>
      <c r="D112" s="226" t="s">
        <v>141</v>
      </c>
      <c r="E112" s="41"/>
      <c r="F112" s="227" t="s">
        <v>165</v>
      </c>
      <c r="G112" s="41"/>
      <c r="H112" s="41"/>
      <c r="I112" s="228"/>
      <c r="J112" s="41"/>
      <c r="K112" s="41"/>
      <c r="L112" s="45"/>
      <c r="M112" s="229"/>
      <c r="N112" s="230"/>
      <c r="O112" s="85"/>
      <c r="P112" s="85"/>
      <c r="Q112" s="85"/>
      <c r="R112" s="85"/>
      <c r="S112" s="85"/>
      <c r="T112" s="86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T112" s="18" t="s">
        <v>141</v>
      </c>
      <c r="AU112" s="18" t="s">
        <v>78</v>
      </c>
    </row>
    <row r="113" s="13" customFormat="1">
      <c r="A113" s="13"/>
      <c r="B113" s="231"/>
      <c r="C113" s="232"/>
      <c r="D113" s="233" t="s">
        <v>143</v>
      </c>
      <c r="E113" s="234" t="s">
        <v>19</v>
      </c>
      <c r="F113" s="235" t="s">
        <v>420</v>
      </c>
      <c r="G113" s="232"/>
      <c r="H113" s="236">
        <v>22.199999999999999</v>
      </c>
      <c r="I113" s="237"/>
      <c r="J113" s="232"/>
      <c r="K113" s="232"/>
      <c r="L113" s="238"/>
      <c r="M113" s="239"/>
      <c r="N113" s="240"/>
      <c r="O113" s="240"/>
      <c r="P113" s="240"/>
      <c r="Q113" s="240"/>
      <c r="R113" s="240"/>
      <c r="S113" s="240"/>
      <c r="T113" s="241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2" t="s">
        <v>143</v>
      </c>
      <c r="AU113" s="242" t="s">
        <v>78</v>
      </c>
      <c r="AV113" s="13" t="s">
        <v>78</v>
      </c>
      <c r="AW113" s="13" t="s">
        <v>31</v>
      </c>
      <c r="AX113" s="13" t="s">
        <v>69</v>
      </c>
      <c r="AY113" s="242" t="s">
        <v>132</v>
      </c>
    </row>
    <row r="114" s="13" customFormat="1">
      <c r="A114" s="13"/>
      <c r="B114" s="231"/>
      <c r="C114" s="232"/>
      <c r="D114" s="233" t="s">
        <v>143</v>
      </c>
      <c r="E114" s="234" t="s">
        <v>19</v>
      </c>
      <c r="F114" s="235" t="s">
        <v>421</v>
      </c>
      <c r="G114" s="232"/>
      <c r="H114" s="236">
        <v>44.579999999999998</v>
      </c>
      <c r="I114" s="237"/>
      <c r="J114" s="232"/>
      <c r="K114" s="232"/>
      <c r="L114" s="238"/>
      <c r="M114" s="239"/>
      <c r="N114" s="240"/>
      <c r="O114" s="240"/>
      <c r="P114" s="240"/>
      <c r="Q114" s="240"/>
      <c r="R114" s="240"/>
      <c r="S114" s="240"/>
      <c r="T114" s="241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2" t="s">
        <v>143</v>
      </c>
      <c r="AU114" s="242" t="s">
        <v>78</v>
      </c>
      <c r="AV114" s="13" t="s">
        <v>78</v>
      </c>
      <c r="AW114" s="13" t="s">
        <v>31</v>
      </c>
      <c r="AX114" s="13" t="s">
        <v>69</v>
      </c>
      <c r="AY114" s="242" t="s">
        <v>132</v>
      </c>
    </row>
    <row r="115" s="13" customFormat="1">
      <c r="A115" s="13"/>
      <c r="B115" s="231"/>
      <c r="C115" s="232"/>
      <c r="D115" s="233" t="s">
        <v>143</v>
      </c>
      <c r="E115" s="234" t="s">
        <v>19</v>
      </c>
      <c r="F115" s="235" t="s">
        <v>422</v>
      </c>
      <c r="G115" s="232"/>
      <c r="H115" s="236">
        <v>34.649999999999999</v>
      </c>
      <c r="I115" s="237"/>
      <c r="J115" s="232"/>
      <c r="K115" s="232"/>
      <c r="L115" s="238"/>
      <c r="M115" s="239"/>
      <c r="N115" s="240"/>
      <c r="O115" s="240"/>
      <c r="P115" s="240"/>
      <c r="Q115" s="240"/>
      <c r="R115" s="240"/>
      <c r="S115" s="240"/>
      <c r="T115" s="241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2" t="s">
        <v>143</v>
      </c>
      <c r="AU115" s="242" t="s">
        <v>78</v>
      </c>
      <c r="AV115" s="13" t="s">
        <v>78</v>
      </c>
      <c r="AW115" s="13" t="s">
        <v>31</v>
      </c>
      <c r="AX115" s="13" t="s">
        <v>69</v>
      </c>
      <c r="AY115" s="242" t="s">
        <v>132</v>
      </c>
    </row>
    <row r="116" s="13" customFormat="1">
      <c r="A116" s="13"/>
      <c r="B116" s="231"/>
      <c r="C116" s="232"/>
      <c r="D116" s="233" t="s">
        <v>143</v>
      </c>
      <c r="E116" s="234" t="s">
        <v>19</v>
      </c>
      <c r="F116" s="235" t="s">
        <v>423</v>
      </c>
      <c r="G116" s="232"/>
      <c r="H116" s="236">
        <v>2.6400000000000001</v>
      </c>
      <c r="I116" s="237"/>
      <c r="J116" s="232"/>
      <c r="K116" s="232"/>
      <c r="L116" s="238"/>
      <c r="M116" s="239"/>
      <c r="N116" s="240"/>
      <c r="O116" s="240"/>
      <c r="P116" s="240"/>
      <c r="Q116" s="240"/>
      <c r="R116" s="240"/>
      <c r="S116" s="240"/>
      <c r="T116" s="241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42" t="s">
        <v>143</v>
      </c>
      <c r="AU116" s="242" t="s">
        <v>78</v>
      </c>
      <c r="AV116" s="13" t="s">
        <v>78</v>
      </c>
      <c r="AW116" s="13" t="s">
        <v>31</v>
      </c>
      <c r="AX116" s="13" t="s">
        <v>69</v>
      </c>
      <c r="AY116" s="242" t="s">
        <v>132</v>
      </c>
    </row>
    <row r="117" s="13" customFormat="1">
      <c r="A117" s="13"/>
      <c r="B117" s="231"/>
      <c r="C117" s="232"/>
      <c r="D117" s="233" t="s">
        <v>143</v>
      </c>
      <c r="E117" s="234" t="s">
        <v>19</v>
      </c>
      <c r="F117" s="235" t="s">
        <v>424</v>
      </c>
      <c r="G117" s="232"/>
      <c r="H117" s="236">
        <v>85.503</v>
      </c>
      <c r="I117" s="237"/>
      <c r="J117" s="232"/>
      <c r="K117" s="232"/>
      <c r="L117" s="238"/>
      <c r="M117" s="239"/>
      <c r="N117" s="240"/>
      <c r="O117" s="240"/>
      <c r="P117" s="240"/>
      <c r="Q117" s="240"/>
      <c r="R117" s="240"/>
      <c r="S117" s="240"/>
      <c r="T117" s="241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2" t="s">
        <v>143</v>
      </c>
      <c r="AU117" s="242" t="s">
        <v>78</v>
      </c>
      <c r="AV117" s="13" t="s">
        <v>78</v>
      </c>
      <c r="AW117" s="13" t="s">
        <v>31</v>
      </c>
      <c r="AX117" s="13" t="s">
        <v>69</v>
      </c>
      <c r="AY117" s="242" t="s">
        <v>132</v>
      </c>
    </row>
    <row r="118" s="14" customFormat="1">
      <c r="A118" s="14"/>
      <c r="B118" s="243"/>
      <c r="C118" s="244"/>
      <c r="D118" s="233" t="s">
        <v>143</v>
      </c>
      <c r="E118" s="245" t="s">
        <v>19</v>
      </c>
      <c r="F118" s="246" t="s">
        <v>146</v>
      </c>
      <c r="G118" s="244"/>
      <c r="H118" s="247">
        <v>189.57300000000001</v>
      </c>
      <c r="I118" s="248"/>
      <c r="J118" s="244"/>
      <c r="K118" s="244"/>
      <c r="L118" s="249"/>
      <c r="M118" s="250"/>
      <c r="N118" s="251"/>
      <c r="O118" s="251"/>
      <c r="P118" s="251"/>
      <c r="Q118" s="251"/>
      <c r="R118" s="251"/>
      <c r="S118" s="251"/>
      <c r="T118" s="252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53" t="s">
        <v>143</v>
      </c>
      <c r="AU118" s="253" t="s">
        <v>78</v>
      </c>
      <c r="AV118" s="14" t="s">
        <v>139</v>
      </c>
      <c r="AW118" s="14" t="s">
        <v>31</v>
      </c>
      <c r="AX118" s="14" t="s">
        <v>76</v>
      </c>
      <c r="AY118" s="253" t="s">
        <v>132</v>
      </c>
    </row>
    <row r="119" s="2" customFormat="1" ht="16.5" customHeight="1">
      <c r="A119" s="39"/>
      <c r="B119" s="40"/>
      <c r="C119" s="254" t="s">
        <v>167</v>
      </c>
      <c r="D119" s="254" t="s">
        <v>153</v>
      </c>
      <c r="E119" s="255" t="s">
        <v>168</v>
      </c>
      <c r="F119" s="256" t="s">
        <v>169</v>
      </c>
      <c r="G119" s="257" t="s">
        <v>156</v>
      </c>
      <c r="H119" s="258">
        <v>60.664000000000001</v>
      </c>
      <c r="I119" s="259"/>
      <c r="J119" s="260">
        <f>ROUND(I119*H119,2)</f>
        <v>0</v>
      </c>
      <c r="K119" s="256" t="s">
        <v>138</v>
      </c>
      <c r="L119" s="261"/>
      <c r="M119" s="262" t="s">
        <v>19</v>
      </c>
      <c r="N119" s="263" t="s">
        <v>40</v>
      </c>
      <c r="O119" s="85"/>
      <c r="P119" s="222">
        <f>O119*H119</f>
        <v>0</v>
      </c>
      <c r="Q119" s="222">
        <v>1</v>
      </c>
      <c r="R119" s="222">
        <f>Q119*H119</f>
        <v>60.664000000000001</v>
      </c>
      <c r="S119" s="222">
        <v>0</v>
      </c>
      <c r="T119" s="223">
        <f>S119*H119</f>
        <v>0</v>
      </c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R119" s="224" t="s">
        <v>157</v>
      </c>
      <c r="AT119" s="224" t="s">
        <v>153</v>
      </c>
      <c r="AU119" s="224" t="s">
        <v>78</v>
      </c>
      <c r="AY119" s="18" t="s">
        <v>132</v>
      </c>
      <c r="BE119" s="225">
        <f>IF(N119="základní",J119,0)</f>
        <v>0</v>
      </c>
      <c r="BF119" s="225">
        <f>IF(N119="snížená",J119,0)</f>
        <v>0</v>
      </c>
      <c r="BG119" s="225">
        <f>IF(N119="zákl. přenesená",J119,0)</f>
        <v>0</v>
      </c>
      <c r="BH119" s="225">
        <f>IF(N119="sníž. přenesená",J119,0)</f>
        <v>0</v>
      </c>
      <c r="BI119" s="225">
        <f>IF(N119="nulová",J119,0)</f>
        <v>0</v>
      </c>
      <c r="BJ119" s="18" t="s">
        <v>76</v>
      </c>
      <c r="BK119" s="225">
        <f>ROUND(I119*H119,2)</f>
        <v>0</v>
      </c>
      <c r="BL119" s="18" t="s">
        <v>139</v>
      </c>
      <c r="BM119" s="224" t="s">
        <v>425</v>
      </c>
    </row>
    <row r="120" s="2" customFormat="1">
      <c r="A120" s="39"/>
      <c r="B120" s="40"/>
      <c r="C120" s="41"/>
      <c r="D120" s="226" t="s">
        <v>141</v>
      </c>
      <c r="E120" s="41"/>
      <c r="F120" s="227" t="s">
        <v>171</v>
      </c>
      <c r="G120" s="41"/>
      <c r="H120" s="41"/>
      <c r="I120" s="228"/>
      <c r="J120" s="41"/>
      <c r="K120" s="41"/>
      <c r="L120" s="45"/>
      <c r="M120" s="229"/>
      <c r="N120" s="230"/>
      <c r="O120" s="85"/>
      <c r="P120" s="85"/>
      <c r="Q120" s="85"/>
      <c r="R120" s="85"/>
      <c r="S120" s="85"/>
      <c r="T120" s="86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T120" s="18" t="s">
        <v>141</v>
      </c>
      <c r="AU120" s="18" t="s">
        <v>78</v>
      </c>
    </row>
    <row r="121" s="13" customFormat="1">
      <c r="A121" s="13"/>
      <c r="B121" s="231"/>
      <c r="C121" s="232"/>
      <c r="D121" s="233" t="s">
        <v>143</v>
      </c>
      <c r="E121" s="234" t="s">
        <v>19</v>
      </c>
      <c r="F121" s="235" t="s">
        <v>426</v>
      </c>
      <c r="G121" s="232"/>
      <c r="H121" s="236">
        <v>37.914999999999999</v>
      </c>
      <c r="I121" s="237"/>
      <c r="J121" s="232"/>
      <c r="K121" s="232"/>
      <c r="L121" s="238"/>
      <c r="M121" s="239"/>
      <c r="N121" s="240"/>
      <c r="O121" s="240"/>
      <c r="P121" s="240"/>
      <c r="Q121" s="240"/>
      <c r="R121" s="240"/>
      <c r="S121" s="240"/>
      <c r="T121" s="241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2" t="s">
        <v>143</v>
      </c>
      <c r="AU121" s="242" t="s">
        <v>78</v>
      </c>
      <c r="AV121" s="13" t="s">
        <v>78</v>
      </c>
      <c r="AW121" s="13" t="s">
        <v>31</v>
      </c>
      <c r="AX121" s="13" t="s">
        <v>76</v>
      </c>
      <c r="AY121" s="242" t="s">
        <v>132</v>
      </c>
    </row>
    <row r="122" s="13" customFormat="1">
      <c r="A122" s="13"/>
      <c r="B122" s="231"/>
      <c r="C122" s="232"/>
      <c r="D122" s="233" t="s">
        <v>143</v>
      </c>
      <c r="E122" s="232"/>
      <c r="F122" s="235" t="s">
        <v>427</v>
      </c>
      <c r="G122" s="232"/>
      <c r="H122" s="236">
        <v>60.664000000000001</v>
      </c>
      <c r="I122" s="237"/>
      <c r="J122" s="232"/>
      <c r="K122" s="232"/>
      <c r="L122" s="238"/>
      <c r="M122" s="239"/>
      <c r="N122" s="240"/>
      <c r="O122" s="240"/>
      <c r="P122" s="240"/>
      <c r="Q122" s="240"/>
      <c r="R122" s="240"/>
      <c r="S122" s="240"/>
      <c r="T122" s="241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2" t="s">
        <v>143</v>
      </c>
      <c r="AU122" s="242" t="s">
        <v>78</v>
      </c>
      <c r="AV122" s="13" t="s">
        <v>78</v>
      </c>
      <c r="AW122" s="13" t="s">
        <v>4</v>
      </c>
      <c r="AX122" s="13" t="s">
        <v>76</v>
      </c>
      <c r="AY122" s="242" t="s">
        <v>132</v>
      </c>
    </row>
    <row r="123" s="2" customFormat="1" ht="24.15" customHeight="1">
      <c r="A123" s="39"/>
      <c r="B123" s="40"/>
      <c r="C123" s="213" t="s">
        <v>174</v>
      </c>
      <c r="D123" s="213" t="s">
        <v>134</v>
      </c>
      <c r="E123" s="214" t="s">
        <v>175</v>
      </c>
      <c r="F123" s="215" t="s">
        <v>176</v>
      </c>
      <c r="G123" s="216" t="s">
        <v>163</v>
      </c>
      <c r="H123" s="217">
        <v>189.57300000000001</v>
      </c>
      <c r="I123" s="218"/>
      <c r="J123" s="219">
        <f>ROUND(I123*H123,2)</f>
        <v>0</v>
      </c>
      <c r="K123" s="215" t="s">
        <v>138</v>
      </c>
      <c r="L123" s="45"/>
      <c r="M123" s="220" t="s">
        <v>19</v>
      </c>
      <c r="N123" s="221" t="s">
        <v>40</v>
      </c>
      <c r="O123" s="85"/>
      <c r="P123" s="222">
        <f>O123*H123</f>
        <v>0</v>
      </c>
      <c r="Q123" s="222">
        <v>0</v>
      </c>
      <c r="R123" s="222">
        <f>Q123*H123</f>
        <v>0</v>
      </c>
      <c r="S123" s="222">
        <v>0</v>
      </c>
      <c r="T123" s="223">
        <f>S123*H123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R123" s="224" t="s">
        <v>139</v>
      </c>
      <c r="AT123" s="224" t="s">
        <v>134</v>
      </c>
      <c r="AU123" s="224" t="s">
        <v>78</v>
      </c>
      <c r="AY123" s="18" t="s">
        <v>132</v>
      </c>
      <c r="BE123" s="225">
        <f>IF(N123="základní",J123,0)</f>
        <v>0</v>
      </c>
      <c r="BF123" s="225">
        <f>IF(N123="snížená",J123,0)</f>
        <v>0</v>
      </c>
      <c r="BG123" s="225">
        <f>IF(N123="zákl. přenesená",J123,0)</f>
        <v>0</v>
      </c>
      <c r="BH123" s="225">
        <f>IF(N123="sníž. přenesená",J123,0)</f>
        <v>0</v>
      </c>
      <c r="BI123" s="225">
        <f>IF(N123="nulová",J123,0)</f>
        <v>0</v>
      </c>
      <c r="BJ123" s="18" t="s">
        <v>76</v>
      </c>
      <c r="BK123" s="225">
        <f>ROUND(I123*H123,2)</f>
        <v>0</v>
      </c>
      <c r="BL123" s="18" t="s">
        <v>139</v>
      </c>
      <c r="BM123" s="224" t="s">
        <v>428</v>
      </c>
    </row>
    <row r="124" s="2" customFormat="1">
      <c r="A124" s="39"/>
      <c r="B124" s="40"/>
      <c r="C124" s="41"/>
      <c r="D124" s="226" t="s">
        <v>141</v>
      </c>
      <c r="E124" s="41"/>
      <c r="F124" s="227" t="s">
        <v>178</v>
      </c>
      <c r="G124" s="41"/>
      <c r="H124" s="41"/>
      <c r="I124" s="228"/>
      <c r="J124" s="41"/>
      <c r="K124" s="41"/>
      <c r="L124" s="45"/>
      <c r="M124" s="229"/>
      <c r="N124" s="230"/>
      <c r="O124" s="85"/>
      <c r="P124" s="85"/>
      <c r="Q124" s="85"/>
      <c r="R124" s="85"/>
      <c r="S124" s="85"/>
      <c r="T124" s="86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141</v>
      </c>
      <c r="AU124" s="18" t="s">
        <v>78</v>
      </c>
    </row>
    <row r="125" s="13" customFormat="1">
      <c r="A125" s="13"/>
      <c r="B125" s="231"/>
      <c r="C125" s="232"/>
      <c r="D125" s="233" t="s">
        <v>143</v>
      </c>
      <c r="E125" s="234" t="s">
        <v>19</v>
      </c>
      <c r="F125" s="235" t="s">
        <v>429</v>
      </c>
      <c r="G125" s="232"/>
      <c r="H125" s="236">
        <v>189.57300000000001</v>
      </c>
      <c r="I125" s="237"/>
      <c r="J125" s="232"/>
      <c r="K125" s="232"/>
      <c r="L125" s="238"/>
      <c r="M125" s="239"/>
      <c r="N125" s="240"/>
      <c r="O125" s="240"/>
      <c r="P125" s="240"/>
      <c r="Q125" s="240"/>
      <c r="R125" s="240"/>
      <c r="S125" s="240"/>
      <c r="T125" s="241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2" t="s">
        <v>143</v>
      </c>
      <c r="AU125" s="242" t="s">
        <v>78</v>
      </c>
      <c r="AV125" s="13" t="s">
        <v>78</v>
      </c>
      <c r="AW125" s="13" t="s">
        <v>31</v>
      </c>
      <c r="AX125" s="13" t="s">
        <v>76</v>
      </c>
      <c r="AY125" s="242" t="s">
        <v>132</v>
      </c>
    </row>
    <row r="126" s="2" customFormat="1" ht="16.5" customHeight="1">
      <c r="A126" s="39"/>
      <c r="B126" s="40"/>
      <c r="C126" s="254" t="s">
        <v>179</v>
      </c>
      <c r="D126" s="254" t="s">
        <v>153</v>
      </c>
      <c r="E126" s="255" t="s">
        <v>180</v>
      </c>
      <c r="F126" s="256" t="s">
        <v>181</v>
      </c>
      <c r="G126" s="257" t="s">
        <v>182</v>
      </c>
      <c r="H126" s="258">
        <v>3.7909999999999999</v>
      </c>
      <c r="I126" s="259"/>
      <c r="J126" s="260">
        <f>ROUND(I126*H126,2)</f>
        <v>0</v>
      </c>
      <c r="K126" s="256" t="s">
        <v>138</v>
      </c>
      <c r="L126" s="261"/>
      <c r="M126" s="262" t="s">
        <v>19</v>
      </c>
      <c r="N126" s="263" t="s">
        <v>40</v>
      </c>
      <c r="O126" s="85"/>
      <c r="P126" s="222">
        <f>O126*H126</f>
        <v>0</v>
      </c>
      <c r="Q126" s="222">
        <v>0.001</v>
      </c>
      <c r="R126" s="222">
        <f>Q126*H126</f>
        <v>0.0037910000000000001</v>
      </c>
      <c r="S126" s="222">
        <v>0</v>
      </c>
      <c r="T126" s="223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24" t="s">
        <v>157</v>
      </c>
      <c r="AT126" s="224" t="s">
        <v>153</v>
      </c>
      <c r="AU126" s="224" t="s">
        <v>78</v>
      </c>
      <c r="AY126" s="18" t="s">
        <v>132</v>
      </c>
      <c r="BE126" s="225">
        <f>IF(N126="základní",J126,0)</f>
        <v>0</v>
      </c>
      <c r="BF126" s="225">
        <f>IF(N126="snížená",J126,0)</f>
        <v>0</v>
      </c>
      <c r="BG126" s="225">
        <f>IF(N126="zákl. přenesená",J126,0)</f>
        <v>0</v>
      </c>
      <c r="BH126" s="225">
        <f>IF(N126="sníž. přenesená",J126,0)</f>
        <v>0</v>
      </c>
      <c r="BI126" s="225">
        <f>IF(N126="nulová",J126,0)</f>
        <v>0</v>
      </c>
      <c r="BJ126" s="18" t="s">
        <v>76</v>
      </c>
      <c r="BK126" s="225">
        <f>ROUND(I126*H126,2)</f>
        <v>0</v>
      </c>
      <c r="BL126" s="18" t="s">
        <v>139</v>
      </c>
      <c r="BM126" s="224" t="s">
        <v>430</v>
      </c>
    </row>
    <row r="127" s="2" customFormat="1">
      <c r="A127" s="39"/>
      <c r="B127" s="40"/>
      <c r="C127" s="41"/>
      <c r="D127" s="226" t="s">
        <v>141</v>
      </c>
      <c r="E127" s="41"/>
      <c r="F127" s="227" t="s">
        <v>184</v>
      </c>
      <c r="G127" s="41"/>
      <c r="H127" s="41"/>
      <c r="I127" s="228"/>
      <c r="J127" s="41"/>
      <c r="K127" s="41"/>
      <c r="L127" s="45"/>
      <c r="M127" s="229"/>
      <c r="N127" s="230"/>
      <c r="O127" s="85"/>
      <c r="P127" s="85"/>
      <c r="Q127" s="85"/>
      <c r="R127" s="85"/>
      <c r="S127" s="85"/>
      <c r="T127" s="86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141</v>
      </c>
      <c r="AU127" s="18" t="s">
        <v>78</v>
      </c>
    </row>
    <row r="128" s="13" customFormat="1">
      <c r="A128" s="13"/>
      <c r="B128" s="231"/>
      <c r="C128" s="232"/>
      <c r="D128" s="233" t="s">
        <v>143</v>
      </c>
      <c r="E128" s="232"/>
      <c r="F128" s="235" t="s">
        <v>431</v>
      </c>
      <c r="G128" s="232"/>
      <c r="H128" s="236">
        <v>3.7909999999999999</v>
      </c>
      <c r="I128" s="237"/>
      <c r="J128" s="232"/>
      <c r="K128" s="232"/>
      <c r="L128" s="238"/>
      <c r="M128" s="239"/>
      <c r="N128" s="240"/>
      <c r="O128" s="240"/>
      <c r="P128" s="240"/>
      <c r="Q128" s="240"/>
      <c r="R128" s="240"/>
      <c r="S128" s="240"/>
      <c r="T128" s="241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2" t="s">
        <v>143</v>
      </c>
      <c r="AU128" s="242" t="s">
        <v>78</v>
      </c>
      <c r="AV128" s="13" t="s">
        <v>78</v>
      </c>
      <c r="AW128" s="13" t="s">
        <v>4</v>
      </c>
      <c r="AX128" s="13" t="s">
        <v>76</v>
      </c>
      <c r="AY128" s="242" t="s">
        <v>132</v>
      </c>
    </row>
    <row r="129" s="12" customFormat="1" ht="22.8" customHeight="1">
      <c r="A129" s="12"/>
      <c r="B129" s="197"/>
      <c r="C129" s="198"/>
      <c r="D129" s="199" t="s">
        <v>68</v>
      </c>
      <c r="E129" s="211" t="s">
        <v>186</v>
      </c>
      <c r="F129" s="211" t="s">
        <v>187</v>
      </c>
      <c r="G129" s="198"/>
      <c r="H129" s="198"/>
      <c r="I129" s="201"/>
      <c r="J129" s="212">
        <f>BK129</f>
        <v>0</v>
      </c>
      <c r="K129" s="198"/>
      <c r="L129" s="203"/>
      <c r="M129" s="204"/>
      <c r="N129" s="205"/>
      <c r="O129" s="205"/>
      <c r="P129" s="206">
        <f>SUM(P130:P155)</f>
        <v>0</v>
      </c>
      <c r="Q129" s="205"/>
      <c r="R129" s="206">
        <f>SUM(R130:R155)</f>
        <v>0.0025999999999999999</v>
      </c>
      <c r="S129" s="205"/>
      <c r="T129" s="207">
        <f>SUM(T130:T155)</f>
        <v>501.2251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08" t="s">
        <v>76</v>
      </c>
      <c r="AT129" s="209" t="s">
        <v>68</v>
      </c>
      <c r="AU129" s="209" t="s">
        <v>76</v>
      </c>
      <c r="AY129" s="208" t="s">
        <v>132</v>
      </c>
      <c r="BK129" s="210">
        <f>SUM(BK130:BK155)</f>
        <v>0</v>
      </c>
    </row>
    <row r="130" s="2" customFormat="1" ht="24.15" customHeight="1">
      <c r="A130" s="39"/>
      <c r="B130" s="40"/>
      <c r="C130" s="213" t="s">
        <v>157</v>
      </c>
      <c r="D130" s="213" t="s">
        <v>134</v>
      </c>
      <c r="E130" s="214" t="s">
        <v>376</v>
      </c>
      <c r="F130" s="215" t="s">
        <v>377</v>
      </c>
      <c r="G130" s="216" t="s">
        <v>163</v>
      </c>
      <c r="H130" s="217">
        <v>20</v>
      </c>
      <c r="I130" s="218"/>
      <c r="J130" s="219">
        <f>ROUND(I130*H130,2)</f>
        <v>0</v>
      </c>
      <c r="K130" s="215" t="s">
        <v>138</v>
      </c>
      <c r="L130" s="45"/>
      <c r="M130" s="220" t="s">
        <v>19</v>
      </c>
      <c r="N130" s="221" t="s">
        <v>40</v>
      </c>
      <c r="O130" s="85"/>
      <c r="P130" s="222">
        <f>O130*H130</f>
        <v>0</v>
      </c>
      <c r="Q130" s="222">
        <v>0.00012999999999999999</v>
      </c>
      <c r="R130" s="222">
        <f>Q130*H130</f>
        <v>0.0025999999999999999</v>
      </c>
      <c r="S130" s="222">
        <v>0</v>
      </c>
      <c r="T130" s="223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24" t="s">
        <v>139</v>
      </c>
      <c r="AT130" s="224" t="s">
        <v>134</v>
      </c>
      <c r="AU130" s="224" t="s">
        <v>78</v>
      </c>
      <c r="AY130" s="18" t="s">
        <v>132</v>
      </c>
      <c r="BE130" s="225">
        <f>IF(N130="základní",J130,0)</f>
        <v>0</v>
      </c>
      <c r="BF130" s="225">
        <f>IF(N130="snížená",J130,0)</f>
        <v>0</v>
      </c>
      <c r="BG130" s="225">
        <f>IF(N130="zákl. přenesená",J130,0)</f>
        <v>0</v>
      </c>
      <c r="BH130" s="225">
        <f>IF(N130="sníž. přenesená",J130,0)</f>
        <v>0</v>
      </c>
      <c r="BI130" s="225">
        <f>IF(N130="nulová",J130,0)</f>
        <v>0</v>
      </c>
      <c r="BJ130" s="18" t="s">
        <v>76</v>
      </c>
      <c r="BK130" s="225">
        <f>ROUND(I130*H130,2)</f>
        <v>0</v>
      </c>
      <c r="BL130" s="18" t="s">
        <v>139</v>
      </c>
      <c r="BM130" s="224" t="s">
        <v>432</v>
      </c>
    </row>
    <row r="131" s="2" customFormat="1">
      <c r="A131" s="39"/>
      <c r="B131" s="40"/>
      <c r="C131" s="41"/>
      <c r="D131" s="226" t="s">
        <v>141</v>
      </c>
      <c r="E131" s="41"/>
      <c r="F131" s="227" t="s">
        <v>379</v>
      </c>
      <c r="G131" s="41"/>
      <c r="H131" s="41"/>
      <c r="I131" s="228"/>
      <c r="J131" s="41"/>
      <c r="K131" s="41"/>
      <c r="L131" s="45"/>
      <c r="M131" s="229"/>
      <c r="N131" s="230"/>
      <c r="O131" s="85"/>
      <c r="P131" s="85"/>
      <c r="Q131" s="85"/>
      <c r="R131" s="85"/>
      <c r="S131" s="85"/>
      <c r="T131" s="86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141</v>
      </c>
      <c r="AU131" s="18" t="s">
        <v>78</v>
      </c>
    </row>
    <row r="132" s="2" customFormat="1" ht="24.15" customHeight="1">
      <c r="A132" s="39"/>
      <c r="B132" s="40"/>
      <c r="C132" s="213" t="s">
        <v>186</v>
      </c>
      <c r="D132" s="213" t="s">
        <v>134</v>
      </c>
      <c r="E132" s="214" t="s">
        <v>380</v>
      </c>
      <c r="F132" s="215" t="s">
        <v>381</v>
      </c>
      <c r="G132" s="216" t="s">
        <v>137</v>
      </c>
      <c r="H132" s="217">
        <v>4.3200000000000003</v>
      </c>
      <c r="I132" s="218"/>
      <c r="J132" s="219">
        <f>ROUND(I132*H132,2)</f>
        <v>0</v>
      </c>
      <c r="K132" s="215" t="s">
        <v>138</v>
      </c>
      <c r="L132" s="45"/>
      <c r="M132" s="220" t="s">
        <v>19</v>
      </c>
      <c r="N132" s="221" t="s">
        <v>40</v>
      </c>
      <c r="O132" s="85"/>
      <c r="P132" s="222">
        <f>O132*H132</f>
        <v>0</v>
      </c>
      <c r="Q132" s="222">
        <v>0</v>
      </c>
      <c r="R132" s="222">
        <f>Q132*H132</f>
        <v>0</v>
      </c>
      <c r="S132" s="222">
        <v>1.671</v>
      </c>
      <c r="T132" s="223">
        <f>S132*H132</f>
        <v>7.2187200000000002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24" t="s">
        <v>139</v>
      </c>
      <c r="AT132" s="224" t="s">
        <v>134</v>
      </c>
      <c r="AU132" s="224" t="s">
        <v>78</v>
      </c>
      <c r="AY132" s="18" t="s">
        <v>132</v>
      </c>
      <c r="BE132" s="225">
        <f>IF(N132="základní",J132,0)</f>
        <v>0</v>
      </c>
      <c r="BF132" s="225">
        <f>IF(N132="snížená",J132,0)</f>
        <v>0</v>
      </c>
      <c r="BG132" s="225">
        <f>IF(N132="zákl. přenesená",J132,0)</f>
        <v>0</v>
      </c>
      <c r="BH132" s="225">
        <f>IF(N132="sníž. přenesená",J132,0)</f>
        <v>0</v>
      </c>
      <c r="BI132" s="225">
        <f>IF(N132="nulová",J132,0)</f>
        <v>0</v>
      </c>
      <c r="BJ132" s="18" t="s">
        <v>76</v>
      </c>
      <c r="BK132" s="225">
        <f>ROUND(I132*H132,2)</f>
        <v>0</v>
      </c>
      <c r="BL132" s="18" t="s">
        <v>139</v>
      </c>
      <c r="BM132" s="224" t="s">
        <v>433</v>
      </c>
    </row>
    <row r="133" s="2" customFormat="1">
      <c r="A133" s="39"/>
      <c r="B133" s="40"/>
      <c r="C133" s="41"/>
      <c r="D133" s="226" t="s">
        <v>141</v>
      </c>
      <c r="E133" s="41"/>
      <c r="F133" s="227" t="s">
        <v>383</v>
      </c>
      <c r="G133" s="41"/>
      <c r="H133" s="41"/>
      <c r="I133" s="228"/>
      <c r="J133" s="41"/>
      <c r="K133" s="41"/>
      <c r="L133" s="45"/>
      <c r="M133" s="229"/>
      <c r="N133" s="230"/>
      <c r="O133" s="85"/>
      <c r="P133" s="85"/>
      <c r="Q133" s="85"/>
      <c r="R133" s="85"/>
      <c r="S133" s="85"/>
      <c r="T133" s="86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141</v>
      </c>
      <c r="AU133" s="18" t="s">
        <v>78</v>
      </c>
    </row>
    <row r="134" s="13" customFormat="1">
      <c r="A134" s="13"/>
      <c r="B134" s="231"/>
      <c r="C134" s="232"/>
      <c r="D134" s="233" t="s">
        <v>143</v>
      </c>
      <c r="E134" s="234" t="s">
        <v>19</v>
      </c>
      <c r="F134" s="235" t="s">
        <v>434</v>
      </c>
      <c r="G134" s="232"/>
      <c r="H134" s="236">
        <v>4.3200000000000003</v>
      </c>
      <c r="I134" s="237"/>
      <c r="J134" s="232"/>
      <c r="K134" s="232"/>
      <c r="L134" s="238"/>
      <c r="M134" s="239"/>
      <c r="N134" s="240"/>
      <c r="O134" s="240"/>
      <c r="P134" s="240"/>
      <c r="Q134" s="240"/>
      <c r="R134" s="240"/>
      <c r="S134" s="240"/>
      <c r="T134" s="241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2" t="s">
        <v>143</v>
      </c>
      <c r="AU134" s="242" t="s">
        <v>78</v>
      </c>
      <c r="AV134" s="13" t="s">
        <v>78</v>
      </c>
      <c r="AW134" s="13" t="s">
        <v>31</v>
      </c>
      <c r="AX134" s="13" t="s">
        <v>76</v>
      </c>
      <c r="AY134" s="242" t="s">
        <v>132</v>
      </c>
    </row>
    <row r="135" s="2" customFormat="1" ht="24.15" customHeight="1">
      <c r="A135" s="39"/>
      <c r="B135" s="40"/>
      <c r="C135" s="213" t="s">
        <v>201</v>
      </c>
      <c r="D135" s="213" t="s">
        <v>134</v>
      </c>
      <c r="E135" s="214" t="s">
        <v>188</v>
      </c>
      <c r="F135" s="215" t="s">
        <v>189</v>
      </c>
      <c r="G135" s="216" t="s">
        <v>137</v>
      </c>
      <c r="H135" s="217">
        <v>606.63400000000001</v>
      </c>
      <c r="I135" s="218"/>
      <c r="J135" s="219">
        <f>ROUND(I135*H135,2)</f>
        <v>0</v>
      </c>
      <c r="K135" s="215" t="s">
        <v>138</v>
      </c>
      <c r="L135" s="45"/>
      <c r="M135" s="220" t="s">
        <v>19</v>
      </c>
      <c r="N135" s="221" t="s">
        <v>40</v>
      </c>
      <c r="O135" s="85"/>
      <c r="P135" s="222">
        <f>O135*H135</f>
        <v>0</v>
      </c>
      <c r="Q135" s="222">
        <v>0</v>
      </c>
      <c r="R135" s="222">
        <f>Q135*H135</f>
        <v>0</v>
      </c>
      <c r="S135" s="222">
        <v>0.56999999999999995</v>
      </c>
      <c r="T135" s="223">
        <f>S135*H135</f>
        <v>345.78137999999996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24" t="s">
        <v>139</v>
      </c>
      <c r="AT135" s="224" t="s">
        <v>134</v>
      </c>
      <c r="AU135" s="224" t="s">
        <v>78</v>
      </c>
      <c r="AY135" s="18" t="s">
        <v>132</v>
      </c>
      <c r="BE135" s="225">
        <f>IF(N135="základní",J135,0)</f>
        <v>0</v>
      </c>
      <c r="BF135" s="225">
        <f>IF(N135="snížená",J135,0)</f>
        <v>0</v>
      </c>
      <c r="BG135" s="225">
        <f>IF(N135="zákl. přenesená",J135,0)</f>
        <v>0</v>
      </c>
      <c r="BH135" s="225">
        <f>IF(N135="sníž. přenesená",J135,0)</f>
        <v>0</v>
      </c>
      <c r="BI135" s="225">
        <f>IF(N135="nulová",J135,0)</f>
        <v>0</v>
      </c>
      <c r="BJ135" s="18" t="s">
        <v>76</v>
      </c>
      <c r="BK135" s="225">
        <f>ROUND(I135*H135,2)</f>
        <v>0</v>
      </c>
      <c r="BL135" s="18" t="s">
        <v>139</v>
      </c>
      <c r="BM135" s="224" t="s">
        <v>435</v>
      </c>
    </row>
    <row r="136" s="2" customFormat="1">
      <c r="A136" s="39"/>
      <c r="B136" s="40"/>
      <c r="C136" s="41"/>
      <c r="D136" s="226" t="s">
        <v>141</v>
      </c>
      <c r="E136" s="41"/>
      <c r="F136" s="227" t="s">
        <v>191</v>
      </c>
      <c r="G136" s="41"/>
      <c r="H136" s="41"/>
      <c r="I136" s="228"/>
      <c r="J136" s="41"/>
      <c r="K136" s="41"/>
      <c r="L136" s="45"/>
      <c r="M136" s="229"/>
      <c r="N136" s="230"/>
      <c r="O136" s="85"/>
      <c r="P136" s="85"/>
      <c r="Q136" s="85"/>
      <c r="R136" s="85"/>
      <c r="S136" s="85"/>
      <c r="T136" s="86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141</v>
      </c>
      <c r="AU136" s="18" t="s">
        <v>78</v>
      </c>
    </row>
    <row r="137" s="13" customFormat="1">
      <c r="A137" s="13"/>
      <c r="B137" s="231"/>
      <c r="C137" s="232"/>
      <c r="D137" s="233" t="s">
        <v>143</v>
      </c>
      <c r="E137" s="234" t="s">
        <v>19</v>
      </c>
      <c r="F137" s="235" t="s">
        <v>436</v>
      </c>
      <c r="G137" s="232"/>
      <c r="H137" s="236">
        <v>71.040000000000006</v>
      </c>
      <c r="I137" s="237"/>
      <c r="J137" s="232"/>
      <c r="K137" s="232"/>
      <c r="L137" s="238"/>
      <c r="M137" s="239"/>
      <c r="N137" s="240"/>
      <c r="O137" s="240"/>
      <c r="P137" s="240"/>
      <c r="Q137" s="240"/>
      <c r="R137" s="240"/>
      <c r="S137" s="240"/>
      <c r="T137" s="241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2" t="s">
        <v>143</v>
      </c>
      <c r="AU137" s="242" t="s">
        <v>78</v>
      </c>
      <c r="AV137" s="13" t="s">
        <v>78</v>
      </c>
      <c r="AW137" s="13" t="s">
        <v>31</v>
      </c>
      <c r="AX137" s="13" t="s">
        <v>69</v>
      </c>
      <c r="AY137" s="242" t="s">
        <v>132</v>
      </c>
    </row>
    <row r="138" s="13" customFormat="1">
      <c r="A138" s="13"/>
      <c r="B138" s="231"/>
      <c r="C138" s="232"/>
      <c r="D138" s="233" t="s">
        <v>143</v>
      </c>
      <c r="E138" s="234" t="s">
        <v>19</v>
      </c>
      <c r="F138" s="235" t="s">
        <v>437</v>
      </c>
      <c r="G138" s="232"/>
      <c r="H138" s="236">
        <v>142.65600000000001</v>
      </c>
      <c r="I138" s="237"/>
      <c r="J138" s="232"/>
      <c r="K138" s="232"/>
      <c r="L138" s="238"/>
      <c r="M138" s="239"/>
      <c r="N138" s="240"/>
      <c r="O138" s="240"/>
      <c r="P138" s="240"/>
      <c r="Q138" s="240"/>
      <c r="R138" s="240"/>
      <c r="S138" s="240"/>
      <c r="T138" s="241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2" t="s">
        <v>143</v>
      </c>
      <c r="AU138" s="242" t="s">
        <v>78</v>
      </c>
      <c r="AV138" s="13" t="s">
        <v>78</v>
      </c>
      <c r="AW138" s="13" t="s">
        <v>31</v>
      </c>
      <c r="AX138" s="13" t="s">
        <v>69</v>
      </c>
      <c r="AY138" s="242" t="s">
        <v>132</v>
      </c>
    </row>
    <row r="139" s="13" customFormat="1">
      <c r="A139" s="13"/>
      <c r="B139" s="231"/>
      <c r="C139" s="232"/>
      <c r="D139" s="233" t="s">
        <v>143</v>
      </c>
      <c r="E139" s="234" t="s">
        <v>19</v>
      </c>
      <c r="F139" s="235" t="s">
        <v>438</v>
      </c>
      <c r="G139" s="232"/>
      <c r="H139" s="236">
        <v>110.88</v>
      </c>
      <c r="I139" s="237"/>
      <c r="J139" s="232"/>
      <c r="K139" s="232"/>
      <c r="L139" s="238"/>
      <c r="M139" s="239"/>
      <c r="N139" s="240"/>
      <c r="O139" s="240"/>
      <c r="P139" s="240"/>
      <c r="Q139" s="240"/>
      <c r="R139" s="240"/>
      <c r="S139" s="240"/>
      <c r="T139" s="241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2" t="s">
        <v>143</v>
      </c>
      <c r="AU139" s="242" t="s">
        <v>78</v>
      </c>
      <c r="AV139" s="13" t="s">
        <v>78</v>
      </c>
      <c r="AW139" s="13" t="s">
        <v>31</v>
      </c>
      <c r="AX139" s="13" t="s">
        <v>69</v>
      </c>
      <c r="AY139" s="242" t="s">
        <v>132</v>
      </c>
    </row>
    <row r="140" s="13" customFormat="1">
      <c r="A140" s="13"/>
      <c r="B140" s="231"/>
      <c r="C140" s="232"/>
      <c r="D140" s="233" t="s">
        <v>143</v>
      </c>
      <c r="E140" s="234" t="s">
        <v>19</v>
      </c>
      <c r="F140" s="235" t="s">
        <v>439</v>
      </c>
      <c r="G140" s="232"/>
      <c r="H140" s="236">
        <v>8.4480000000000004</v>
      </c>
      <c r="I140" s="237"/>
      <c r="J140" s="232"/>
      <c r="K140" s="232"/>
      <c r="L140" s="238"/>
      <c r="M140" s="239"/>
      <c r="N140" s="240"/>
      <c r="O140" s="240"/>
      <c r="P140" s="240"/>
      <c r="Q140" s="240"/>
      <c r="R140" s="240"/>
      <c r="S140" s="240"/>
      <c r="T140" s="241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2" t="s">
        <v>143</v>
      </c>
      <c r="AU140" s="242" t="s">
        <v>78</v>
      </c>
      <c r="AV140" s="13" t="s">
        <v>78</v>
      </c>
      <c r="AW140" s="13" t="s">
        <v>31</v>
      </c>
      <c r="AX140" s="13" t="s">
        <v>69</v>
      </c>
      <c r="AY140" s="242" t="s">
        <v>132</v>
      </c>
    </row>
    <row r="141" s="13" customFormat="1">
      <c r="A141" s="13"/>
      <c r="B141" s="231"/>
      <c r="C141" s="232"/>
      <c r="D141" s="233" t="s">
        <v>143</v>
      </c>
      <c r="E141" s="234" t="s">
        <v>19</v>
      </c>
      <c r="F141" s="235" t="s">
        <v>440</v>
      </c>
      <c r="G141" s="232"/>
      <c r="H141" s="236">
        <v>273.61000000000001</v>
      </c>
      <c r="I141" s="237"/>
      <c r="J141" s="232"/>
      <c r="K141" s="232"/>
      <c r="L141" s="238"/>
      <c r="M141" s="239"/>
      <c r="N141" s="240"/>
      <c r="O141" s="240"/>
      <c r="P141" s="240"/>
      <c r="Q141" s="240"/>
      <c r="R141" s="240"/>
      <c r="S141" s="240"/>
      <c r="T141" s="241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2" t="s">
        <v>143</v>
      </c>
      <c r="AU141" s="242" t="s">
        <v>78</v>
      </c>
      <c r="AV141" s="13" t="s">
        <v>78</v>
      </c>
      <c r="AW141" s="13" t="s">
        <v>31</v>
      </c>
      <c r="AX141" s="13" t="s">
        <v>69</v>
      </c>
      <c r="AY141" s="242" t="s">
        <v>132</v>
      </c>
    </row>
    <row r="142" s="14" customFormat="1">
      <c r="A142" s="14"/>
      <c r="B142" s="243"/>
      <c r="C142" s="244"/>
      <c r="D142" s="233" t="s">
        <v>143</v>
      </c>
      <c r="E142" s="245" t="s">
        <v>19</v>
      </c>
      <c r="F142" s="246" t="s">
        <v>146</v>
      </c>
      <c r="G142" s="244"/>
      <c r="H142" s="247">
        <v>606.63400000000001</v>
      </c>
      <c r="I142" s="248"/>
      <c r="J142" s="244"/>
      <c r="K142" s="244"/>
      <c r="L142" s="249"/>
      <c r="M142" s="250"/>
      <c r="N142" s="251"/>
      <c r="O142" s="251"/>
      <c r="P142" s="251"/>
      <c r="Q142" s="251"/>
      <c r="R142" s="251"/>
      <c r="S142" s="251"/>
      <c r="T142" s="252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3" t="s">
        <v>143</v>
      </c>
      <c r="AU142" s="253" t="s">
        <v>78</v>
      </c>
      <c r="AV142" s="14" t="s">
        <v>139</v>
      </c>
      <c r="AW142" s="14" t="s">
        <v>31</v>
      </c>
      <c r="AX142" s="14" t="s">
        <v>76</v>
      </c>
      <c r="AY142" s="253" t="s">
        <v>132</v>
      </c>
    </row>
    <row r="143" s="2" customFormat="1" ht="16.5" customHeight="1">
      <c r="A143" s="39"/>
      <c r="B143" s="40"/>
      <c r="C143" s="213" t="s">
        <v>206</v>
      </c>
      <c r="D143" s="213" t="s">
        <v>134</v>
      </c>
      <c r="E143" s="214" t="s">
        <v>193</v>
      </c>
      <c r="F143" s="215" t="s">
        <v>194</v>
      </c>
      <c r="G143" s="216" t="s">
        <v>137</v>
      </c>
      <c r="H143" s="217">
        <v>67.375</v>
      </c>
      <c r="I143" s="218"/>
      <c r="J143" s="219">
        <f>ROUND(I143*H143,2)</f>
        <v>0</v>
      </c>
      <c r="K143" s="215" t="s">
        <v>138</v>
      </c>
      <c r="L143" s="45"/>
      <c r="M143" s="220" t="s">
        <v>19</v>
      </c>
      <c r="N143" s="221" t="s">
        <v>40</v>
      </c>
      <c r="O143" s="85"/>
      <c r="P143" s="222">
        <f>O143*H143</f>
        <v>0</v>
      </c>
      <c r="Q143" s="222">
        <v>0</v>
      </c>
      <c r="R143" s="222">
        <f>Q143*H143</f>
        <v>0</v>
      </c>
      <c r="S143" s="222">
        <v>2.2000000000000002</v>
      </c>
      <c r="T143" s="223">
        <f>S143*H143</f>
        <v>148.22500000000002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24" t="s">
        <v>139</v>
      </c>
      <c r="AT143" s="224" t="s">
        <v>134</v>
      </c>
      <c r="AU143" s="224" t="s">
        <v>78</v>
      </c>
      <c r="AY143" s="18" t="s">
        <v>132</v>
      </c>
      <c r="BE143" s="225">
        <f>IF(N143="základní",J143,0)</f>
        <v>0</v>
      </c>
      <c r="BF143" s="225">
        <f>IF(N143="snížená",J143,0)</f>
        <v>0</v>
      </c>
      <c r="BG143" s="225">
        <f>IF(N143="zákl. přenesená",J143,0)</f>
        <v>0</v>
      </c>
      <c r="BH143" s="225">
        <f>IF(N143="sníž. přenesená",J143,0)</f>
        <v>0</v>
      </c>
      <c r="BI143" s="225">
        <f>IF(N143="nulová",J143,0)</f>
        <v>0</v>
      </c>
      <c r="BJ143" s="18" t="s">
        <v>76</v>
      </c>
      <c r="BK143" s="225">
        <f>ROUND(I143*H143,2)</f>
        <v>0</v>
      </c>
      <c r="BL143" s="18" t="s">
        <v>139</v>
      </c>
      <c r="BM143" s="224" t="s">
        <v>441</v>
      </c>
    </row>
    <row r="144" s="2" customFormat="1">
      <c r="A144" s="39"/>
      <c r="B144" s="40"/>
      <c r="C144" s="41"/>
      <c r="D144" s="226" t="s">
        <v>141</v>
      </c>
      <c r="E144" s="41"/>
      <c r="F144" s="227" t="s">
        <v>196</v>
      </c>
      <c r="G144" s="41"/>
      <c r="H144" s="41"/>
      <c r="I144" s="228"/>
      <c r="J144" s="41"/>
      <c r="K144" s="41"/>
      <c r="L144" s="45"/>
      <c r="M144" s="229"/>
      <c r="N144" s="230"/>
      <c r="O144" s="85"/>
      <c r="P144" s="85"/>
      <c r="Q144" s="85"/>
      <c r="R144" s="85"/>
      <c r="S144" s="85"/>
      <c r="T144" s="86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141</v>
      </c>
      <c r="AU144" s="18" t="s">
        <v>78</v>
      </c>
    </row>
    <row r="145" s="13" customFormat="1">
      <c r="A145" s="13"/>
      <c r="B145" s="231"/>
      <c r="C145" s="232"/>
      <c r="D145" s="233" t="s">
        <v>143</v>
      </c>
      <c r="E145" s="234" t="s">
        <v>19</v>
      </c>
      <c r="F145" s="235" t="s">
        <v>442</v>
      </c>
      <c r="G145" s="232"/>
      <c r="H145" s="236">
        <v>4.4400000000000004</v>
      </c>
      <c r="I145" s="237"/>
      <c r="J145" s="232"/>
      <c r="K145" s="232"/>
      <c r="L145" s="238"/>
      <c r="M145" s="239"/>
      <c r="N145" s="240"/>
      <c r="O145" s="240"/>
      <c r="P145" s="240"/>
      <c r="Q145" s="240"/>
      <c r="R145" s="240"/>
      <c r="S145" s="240"/>
      <c r="T145" s="241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2" t="s">
        <v>143</v>
      </c>
      <c r="AU145" s="242" t="s">
        <v>78</v>
      </c>
      <c r="AV145" s="13" t="s">
        <v>78</v>
      </c>
      <c r="AW145" s="13" t="s">
        <v>31</v>
      </c>
      <c r="AX145" s="13" t="s">
        <v>69</v>
      </c>
      <c r="AY145" s="242" t="s">
        <v>132</v>
      </c>
    </row>
    <row r="146" s="13" customFormat="1">
      <c r="A146" s="13"/>
      <c r="B146" s="231"/>
      <c r="C146" s="232"/>
      <c r="D146" s="233" t="s">
        <v>143</v>
      </c>
      <c r="E146" s="234" t="s">
        <v>19</v>
      </c>
      <c r="F146" s="235" t="s">
        <v>443</v>
      </c>
      <c r="G146" s="232"/>
      <c r="H146" s="236">
        <v>8.9160000000000004</v>
      </c>
      <c r="I146" s="237"/>
      <c r="J146" s="232"/>
      <c r="K146" s="232"/>
      <c r="L146" s="238"/>
      <c r="M146" s="239"/>
      <c r="N146" s="240"/>
      <c r="O146" s="240"/>
      <c r="P146" s="240"/>
      <c r="Q146" s="240"/>
      <c r="R146" s="240"/>
      <c r="S146" s="240"/>
      <c r="T146" s="241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2" t="s">
        <v>143</v>
      </c>
      <c r="AU146" s="242" t="s">
        <v>78</v>
      </c>
      <c r="AV146" s="13" t="s">
        <v>78</v>
      </c>
      <c r="AW146" s="13" t="s">
        <v>31</v>
      </c>
      <c r="AX146" s="13" t="s">
        <v>69</v>
      </c>
      <c r="AY146" s="242" t="s">
        <v>132</v>
      </c>
    </row>
    <row r="147" s="13" customFormat="1">
      <c r="A147" s="13"/>
      <c r="B147" s="231"/>
      <c r="C147" s="232"/>
      <c r="D147" s="233" t="s">
        <v>143</v>
      </c>
      <c r="E147" s="234" t="s">
        <v>19</v>
      </c>
      <c r="F147" s="235" t="s">
        <v>444</v>
      </c>
      <c r="G147" s="232"/>
      <c r="H147" s="236">
        <v>6.9299999999999997</v>
      </c>
      <c r="I147" s="237"/>
      <c r="J147" s="232"/>
      <c r="K147" s="232"/>
      <c r="L147" s="238"/>
      <c r="M147" s="239"/>
      <c r="N147" s="240"/>
      <c r="O147" s="240"/>
      <c r="P147" s="240"/>
      <c r="Q147" s="240"/>
      <c r="R147" s="240"/>
      <c r="S147" s="240"/>
      <c r="T147" s="241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2" t="s">
        <v>143</v>
      </c>
      <c r="AU147" s="242" t="s">
        <v>78</v>
      </c>
      <c r="AV147" s="13" t="s">
        <v>78</v>
      </c>
      <c r="AW147" s="13" t="s">
        <v>31</v>
      </c>
      <c r="AX147" s="13" t="s">
        <v>69</v>
      </c>
      <c r="AY147" s="242" t="s">
        <v>132</v>
      </c>
    </row>
    <row r="148" s="13" customFormat="1">
      <c r="A148" s="13"/>
      <c r="B148" s="231"/>
      <c r="C148" s="232"/>
      <c r="D148" s="233" t="s">
        <v>143</v>
      </c>
      <c r="E148" s="234" t="s">
        <v>19</v>
      </c>
      <c r="F148" s="235" t="s">
        <v>445</v>
      </c>
      <c r="G148" s="232"/>
      <c r="H148" s="236">
        <v>0.52800000000000002</v>
      </c>
      <c r="I148" s="237"/>
      <c r="J148" s="232"/>
      <c r="K148" s="232"/>
      <c r="L148" s="238"/>
      <c r="M148" s="239"/>
      <c r="N148" s="240"/>
      <c r="O148" s="240"/>
      <c r="P148" s="240"/>
      <c r="Q148" s="240"/>
      <c r="R148" s="240"/>
      <c r="S148" s="240"/>
      <c r="T148" s="241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2" t="s">
        <v>143</v>
      </c>
      <c r="AU148" s="242" t="s">
        <v>78</v>
      </c>
      <c r="AV148" s="13" t="s">
        <v>78</v>
      </c>
      <c r="AW148" s="13" t="s">
        <v>31</v>
      </c>
      <c r="AX148" s="13" t="s">
        <v>69</v>
      </c>
      <c r="AY148" s="242" t="s">
        <v>132</v>
      </c>
    </row>
    <row r="149" s="13" customFormat="1">
      <c r="A149" s="13"/>
      <c r="B149" s="231"/>
      <c r="C149" s="232"/>
      <c r="D149" s="233" t="s">
        <v>143</v>
      </c>
      <c r="E149" s="234" t="s">
        <v>19</v>
      </c>
      <c r="F149" s="235" t="s">
        <v>446</v>
      </c>
      <c r="G149" s="232"/>
      <c r="H149" s="236">
        <v>17.100999999999999</v>
      </c>
      <c r="I149" s="237"/>
      <c r="J149" s="232"/>
      <c r="K149" s="232"/>
      <c r="L149" s="238"/>
      <c r="M149" s="239"/>
      <c r="N149" s="240"/>
      <c r="O149" s="240"/>
      <c r="P149" s="240"/>
      <c r="Q149" s="240"/>
      <c r="R149" s="240"/>
      <c r="S149" s="240"/>
      <c r="T149" s="241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2" t="s">
        <v>143</v>
      </c>
      <c r="AU149" s="242" t="s">
        <v>78</v>
      </c>
      <c r="AV149" s="13" t="s">
        <v>78</v>
      </c>
      <c r="AW149" s="13" t="s">
        <v>31</v>
      </c>
      <c r="AX149" s="13" t="s">
        <v>69</v>
      </c>
      <c r="AY149" s="242" t="s">
        <v>132</v>
      </c>
    </row>
    <row r="150" s="15" customFormat="1">
      <c r="A150" s="15"/>
      <c r="B150" s="271"/>
      <c r="C150" s="272"/>
      <c r="D150" s="233" t="s">
        <v>143</v>
      </c>
      <c r="E150" s="273" t="s">
        <v>19</v>
      </c>
      <c r="F150" s="274" t="s">
        <v>395</v>
      </c>
      <c r="G150" s="272"/>
      <c r="H150" s="275">
        <v>37.914999999999999</v>
      </c>
      <c r="I150" s="276"/>
      <c r="J150" s="272"/>
      <c r="K150" s="272"/>
      <c r="L150" s="277"/>
      <c r="M150" s="278"/>
      <c r="N150" s="279"/>
      <c r="O150" s="279"/>
      <c r="P150" s="279"/>
      <c r="Q150" s="279"/>
      <c r="R150" s="279"/>
      <c r="S150" s="279"/>
      <c r="T150" s="280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81" t="s">
        <v>143</v>
      </c>
      <c r="AU150" s="281" t="s">
        <v>78</v>
      </c>
      <c r="AV150" s="15" t="s">
        <v>152</v>
      </c>
      <c r="AW150" s="15" t="s">
        <v>31</v>
      </c>
      <c r="AX150" s="15" t="s">
        <v>69</v>
      </c>
      <c r="AY150" s="281" t="s">
        <v>132</v>
      </c>
    </row>
    <row r="151" s="13" customFormat="1">
      <c r="A151" s="13"/>
      <c r="B151" s="231"/>
      <c r="C151" s="232"/>
      <c r="D151" s="233" t="s">
        <v>143</v>
      </c>
      <c r="E151" s="234" t="s">
        <v>19</v>
      </c>
      <c r="F151" s="235" t="s">
        <v>447</v>
      </c>
      <c r="G151" s="232"/>
      <c r="H151" s="236">
        <v>4.8499999999999996</v>
      </c>
      <c r="I151" s="237"/>
      <c r="J151" s="232"/>
      <c r="K151" s="232"/>
      <c r="L151" s="238"/>
      <c r="M151" s="239"/>
      <c r="N151" s="240"/>
      <c r="O151" s="240"/>
      <c r="P151" s="240"/>
      <c r="Q151" s="240"/>
      <c r="R151" s="240"/>
      <c r="S151" s="240"/>
      <c r="T151" s="241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2" t="s">
        <v>143</v>
      </c>
      <c r="AU151" s="242" t="s">
        <v>78</v>
      </c>
      <c r="AV151" s="13" t="s">
        <v>78</v>
      </c>
      <c r="AW151" s="13" t="s">
        <v>31</v>
      </c>
      <c r="AX151" s="13" t="s">
        <v>69</v>
      </c>
      <c r="AY151" s="242" t="s">
        <v>132</v>
      </c>
    </row>
    <row r="152" s="13" customFormat="1">
      <c r="A152" s="13"/>
      <c r="B152" s="231"/>
      <c r="C152" s="232"/>
      <c r="D152" s="233" t="s">
        <v>143</v>
      </c>
      <c r="E152" s="234" t="s">
        <v>19</v>
      </c>
      <c r="F152" s="235" t="s">
        <v>448</v>
      </c>
      <c r="G152" s="232"/>
      <c r="H152" s="236">
        <v>6.7149999999999999</v>
      </c>
      <c r="I152" s="237"/>
      <c r="J152" s="232"/>
      <c r="K152" s="232"/>
      <c r="L152" s="238"/>
      <c r="M152" s="239"/>
      <c r="N152" s="240"/>
      <c r="O152" s="240"/>
      <c r="P152" s="240"/>
      <c r="Q152" s="240"/>
      <c r="R152" s="240"/>
      <c r="S152" s="240"/>
      <c r="T152" s="241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2" t="s">
        <v>143</v>
      </c>
      <c r="AU152" s="242" t="s">
        <v>78</v>
      </c>
      <c r="AV152" s="13" t="s">
        <v>78</v>
      </c>
      <c r="AW152" s="13" t="s">
        <v>31</v>
      </c>
      <c r="AX152" s="13" t="s">
        <v>69</v>
      </c>
      <c r="AY152" s="242" t="s">
        <v>132</v>
      </c>
    </row>
    <row r="153" s="13" customFormat="1">
      <c r="A153" s="13"/>
      <c r="B153" s="231"/>
      <c r="C153" s="232"/>
      <c r="D153" s="233" t="s">
        <v>143</v>
      </c>
      <c r="E153" s="234" t="s">
        <v>19</v>
      </c>
      <c r="F153" s="235" t="s">
        <v>449</v>
      </c>
      <c r="G153" s="232"/>
      <c r="H153" s="236">
        <v>17.895</v>
      </c>
      <c r="I153" s="237"/>
      <c r="J153" s="232"/>
      <c r="K153" s="232"/>
      <c r="L153" s="238"/>
      <c r="M153" s="239"/>
      <c r="N153" s="240"/>
      <c r="O153" s="240"/>
      <c r="P153" s="240"/>
      <c r="Q153" s="240"/>
      <c r="R153" s="240"/>
      <c r="S153" s="240"/>
      <c r="T153" s="241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2" t="s">
        <v>143</v>
      </c>
      <c r="AU153" s="242" t="s">
        <v>78</v>
      </c>
      <c r="AV153" s="13" t="s">
        <v>78</v>
      </c>
      <c r="AW153" s="13" t="s">
        <v>31</v>
      </c>
      <c r="AX153" s="13" t="s">
        <v>69</v>
      </c>
      <c r="AY153" s="242" t="s">
        <v>132</v>
      </c>
    </row>
    <row r="154" s="15" customFormat="1">
      <c r="A154" s="15"/>
      <c r="B154" s="271"/>
      <c r="C154" s="272"/>
      <c r="D154" s="233" t="s">
        <v>143</v>
      </c>
      <c r="E154" s="273" t="s">
        <v>19</v>
      </c>
      <c r="F154" s="274" t="s">
        <v>395</v>
      </c>
      <c r="G154" s="272"/>
      <c r="H154" s="275">
        <v>29.460000000000001</v>
      </c>
      <c r="I154" s="276"/>
      <c r="J154" s="272"/>
      <c r="K154" s="272"/>
      <c r="L154" s="277"/>
      <c r="M154" s="278"/>
      <c r="N154" s="279"/>
      <c r="O154" s="279"/>
      <c r="P154" s="279"/>
      <c r="Q154" s="279"/>
      <c r="R154" s="279"/>
      <c r="S154" s="279"/>
      <c r="T154" s="280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81" t="s">
        <v>143</v>
      </c>
      <c r="AU154" s="281" t="s">
        <v>78</v>
      </c>
      <c r="AV154" s="15" t="s">
        <v>152</v>
      </c>
      <c r="AW154" s="15" t="s">
        <v>31</v>
      </c>
      <c r="AX154" s="15" t="s">
        <v>69</v>
      </c>
      <c r="AY154" s="281" t="s">
        <v>132</v>
      </c>
    </row>
    <row r="155" s="14" customFormat="1">
      <c r="A155" s="14"/>
      <c r="B155" s="243"/>
      <c r="C155" s="244"/>
      <c r="D155" s="233" t="s">
        <v>143</v>
      </c>
      <c r="E155" s="245" t="s">
        <v>19</v>
      </c>
      <c r="F155" s="246" t="s">
        <v>146</v>
      </c>
      <c r="G155" s="244"/>
      <c r="H155" s="247">
        <v>67.375</v>
      </c>
      <c r="I155" s="248"/>
      <c r="J155" s="244"/>
      <c r="K155" s="244"/>
      <c r="L155" s="249"/>
      <c r="M155" s="250"/>
      <c r="N155" s="251"/>
      <c r="O155" s="251"/>
      <c r="P155" s="251"/>
      <c r="Q155" s="251"/>
      <c r="R155" s="251"/>
      <c r="S155" s="251"/>
      <c r="T155" s="252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3" t="s">
        <v>143</v>
      </c>
      <c r="AU155" s="253" t="s">
        <v>78</v>
      </c>
      <c r="AV155" s="14" t="s">
        <v>139</v>
      </c>
      <c r="AW155" s="14" t="s">
        <v>31</v>
      </c>
      <c r="AX155" s="14" t="s">
        <v>76</v>
      </c>
      <c r="AY155" s="253" t="s">
        <v>132</v>
      </c>
    </row>
    <row r="156" s="12" customFormat="1" ht="22.8" customHeight="1">
      <c r="A156" s="12"/>
      <c r="B156" s="197"/>
      <c r="C156" s="198"/>
      <c r="D156" s="199" t="s">
        <v>68</v>
      </c>
      <c r="E156" s="211" t="s">
        <v>199</v>
      </c>
      <c r="F156" s="211" t="s">
        <v>200</v>
      </c>
      <c r="G156" s="198"/>
      <c r="H156" s="198"/>
      <c r="I156" s="201"/>
      <c r="J156" s="212">
        <f>BK156</f>
        <v>0</v>
      </c>
      <c r="K156" s="198"/>
      <c r="L156" s="203"/>
      <c r="M156" s="204"/>
      <c r="N156" s="205"/>
      <c r="O156" s="205"/>
      <c r="P156" s="206">
        <f>SUM(P157:P172)</f>
        <v>0</v>
      </c>
      <c r="Q156" s="205"/>
      <c r="R156" s="206">
        <f>SUM(R157:R172)</f>
        <v>0</v>
      </c>
      <c r="S156" s="205"/>
      <c r="T156" s="207">
        <f>SUM(T157:T172)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208" t="s">
        <v>76</v>
      </c>
      <c r="AT156" s="209" t="s">
        <v>68</v>
      </c>
      <c r="AU156" s="209" t="s">
        <v>76</v>
      </c>
      <c r="AY156" s="208" t="s">
        <v>132</v>
      </c>
      <c r="BK156" s="210">
        <f>SUM(BK157:BK172)</f>
        <v>0</v>
      </c>
    </row>
    <row r="157" s="2" customFormat="1" ht="16.5" customHeight="1">
      <c r="A157" s="39"/>
      <c r="B157" s="40"/>
      <c r="C157" s="213" t="s">
        <v>211</v>
      </c>
      <c r="D157" s="213" t="s">
        <v>134</v>
      </c>
      <c r="E157" s="214" t="s">
        <v>202</v>
      </c>
      <c r="F157" s="215" t="s">
        <v>203</v>
      </c>
      <c r="G157" s="216" t="s">
        <v>156</v>
      </c>
      <c r="H157" s="217">
        <v>538.40599999999995</v>
      </c>
      <c r="I157" s="218"/>
      <c r="J157" s="219">
        <f>ROUND(I157*H157,2)</f>
        <v>0</v>
      </c>
      <c r="K157" s="215" t="s">
        <v>138</v>
      </c>
      <c r="L157" s="45"/>
      <c r="M157" s="220" t="s">
        <v>19</v>
      </c>
      <c r="N157" s="221" t="s">
        <v>40</v>
      </c>
      <c r="O157" s="85"/>
      <c r="P157" s="222">
        <f>O157*H157</f>
        <v>0</v>
      </c>
      <c r="Q157" s="222">
        <v>0</v>
      </c>
      <c r="R157" s="222">
        <f>Q157*H157</f>
        <v>0</v>
      </c>
      <c r="S157" s="222">
        <v>0</v>
      </c>
      <c r="T157" s="223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24" t="s">
        <v>139</v>
      </c>
      <c r="AT157" s="224" t="s">
        <v>134</v>
      </c>
      <c r="AU157" s="224" t="s">
        <v>78</v>
      </c>
      <c r="AY157" s="18" t="s">
        <v>132</v>
      </c>
      <c r="BE157" s="225">
        <f>IF(N157="základní",J157,0)</f>
        <v>0</v>
      </c>
      <c r="BF157" s="225">
        <f>IF(N157="snížená",J157,0)</f>
        <v>0</v>
      </c>
      <c r="BG157" s="225">
        <f>IF(N157="zákl. přenesená",J157,0)</f>
        <v>0</v>
      </c>
      <c r="BH157" s="225">
        <f>IF(N157="sníž. přenesená",J157,0)</f>
        <v>0</v>
      </c>
      <c r="BI157" s="225">
        <f>IF(N157="nulová",J157,0)</f>
        <v>0</v>
      </c>
      <c r="BJ157" s="18" t="s">
        <v>76</v>
      </c>
      <c r="BK157" s="225">
        <f>ROUND(I157*H157,2)</f>
        <v>0</v>
      </c>
      <c r="BL157" s="18" t="s">
        <v>139</v>
      </c>
      <c r="BM157" s="224" t="s">
        <v>450</v>
      </c>
    </row>
    <row r="158" s="2" customFormat="1">
      <c r="A158" s="39"/>
      <c r="B158" s="40"/>
      <c r="C158" s="41"/>
      <c r="D158" s="226" t="s">
        <v>141</v>
      </c>
      <c r="E158" s="41"/>
      <c r="F158" s="227" t="s">
        <v>205</v>
      </c>
      <c r="G158" s="41"/>
      <c r="H158" s="41"/>
      <c r="I158" s="228"/>
      <c r="J158" s="41"/>
      <c r="K158" s="41"/>
      <c r="L158" s="45"/>
      <c r="M158" s="229"/>
      <c r="N158" s="230"/>
      <c r="O158" s="85"/>
      <c r="P158" s="85"/>
      <c r="Q158" s="85"/>
      <c r="R158" s="85"/>
      <c r="S158" s="85"/>
      <c r="T158" s="86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141</v>
      </c>
      <c r="AU158" s="18" t="s">
        <v>78</v>
      </c>
    </row>
    <row r="159" s="2" customFormat="1" ht="16.5" customHeight="1">
      <c r="A159" s="39"/>
      <c r="B159" s="40"/>
      <c r="C159" s="213" t="s">
        <v>216</v>
      </c>
      <c r="D159" s="213" t="s">
        <v>134</v>
      </c>
      <c r="E159" s="214" t="s">
        <v>207</v>
      </c>
      <c r="F159" s="215" t="s">
        <v>208</v>
      </c>
      <c r="G159" s="216" t="s">
        <v>156</v>
      </c>
      <c r="H159" s="217">
        <v>538.40599999999995</v>
      </c>
      <c r="I159" s="218"/>
      <c r="J159" s="219">
        <f>ROUND(I159*H159,2)</f>
        <v>0</v>
      </c>
      <c r="K159" s="215" t="s">
        <v>138</v>
      </c>
      <c r="L159" s="45"/>
      <c r="M159" s="220" t="s">
        <v>19</v>
      </c>
      <c r="N159" s="221" t="s">
        <v>40</v>
      </c>
      <c r="O159" s="85"/>
      <c r="P159" s="222">
        <f>O159*H159</f>
        <v>0</v>
      </c>
      <c r="Q159" s="222">
        <v>0</v>
      </c>
      <c r="R159" s="222">
        <f>Q159*H159</f>
        <v>0</v>
      </c>
      <c r="S159" s="222">
        <v>0</v>
      </c>
      <c r="T159" s="223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24" t="s">
        <v>139</v>
      </c>
      <c r="AT159" s="224" t="s">
        <v>134</v>
      </c>
      <c r="AU159" s="224" t="s">
        <v>78</v>
      </c>
      <c r="AY159" s="18" t="s">
        <v>132</v>
      </c>
      <c r="BE159" s="225">
        <f>IF(N159="základní",J159,0)</f>
        <v>0</v>
      </c>
      <c r="BF159" s="225">
        <f>IF(N159="snížená",J159,0)</f>
        <v>0</v>
      </c>
      <c r="BG159" s="225">
        <f>IF(N159="zákl. přenesená",J159,0)</f>
        <v>0</v>
      </c>
      <c r="BH159" s="225">
        <f>IF(N159="sníž. přenesená",J159,0)</f>
        <v>0</v>
      </c>
      <c r="BI159" s="225">
        <f>IF(N159="nulová",J159,0)</f>
        <v>0</v>
      </c>
      <c r="BJ159" s="18" t="s">
        <v>76</v>
      </c>
      <c r="BK159" s="225">
        <f>ROUND(I159*H159,2)</f>
        <v>0</v>
      </c>
      <c r="BL159" s="18" t="s">
        <v>139</v>
      </c>
      <c r="BM159" s="224" t="s">
        <v>451</v>
      </c>
    </row>
    <row r="160" s="2" customFormat="1">
      <c r="A160" s="39"/>
      <c r="B160" s="40"/>
      <c r="C160" s="41"/>
      <c r="D160" s="226" t="s">
        <v>141</v>
      </c>
      <c r="E160" s="41"/>
      <c r="F160" s="227" t="s">
        <v>210</v>
      </c>
      <c r="G160" s="41"/>
      <c r="H160" s="41"/>
      <c r="I160" s="228"/>
      <c r="J160" s="41"/>
      <c r="K160" s="41"/>
      <c r="L160" s="45"/>
      <c r="M160" s="229"/>
      <c r="N160" s="230"/>
      <c r="O160" s="85"/>
      <c r="P160" s="85"/>
      <c r="Q160" s="85"/>
      <c r="R160" s="85"/>
      <c r="S160" s="85"/>
      <c r="T160" s="86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141</v>
      </c>
      <c r="AU160" s="18" t="s">
        <v>78</v>
      </c>
    </row>
    <row r="161" s="2" customFormat="1" ht="21.75" customHeight="1">
      <c r="A161" s="39"/>
      <c r="B161" s="40"/>
      <c r="C161" s="213" t="s">
        <v>222</v>
      </c>
      <c r="D161" s="213" t="s">
        <v>134</v>
      </c>
      <c r="E161" s="214" t="s">
        <v>212</v>
      </c>
      <c r="F161" s="215" t="s">
        <v>213</v>
      </c>
      <c r="G161" s="216" t="s">
        <v>156</v>
      </c>
      <c r="H161" s="217">
        <v>538.40599999999995</v>
      </c>
      <c r="I161" s="218"/>
      <c r="J161" s="219">
        <f>ROUND(I161*H161,2)</f>
        <v>0</v>
      </c>
      <c r="K161" s="215" t="s">
        <v>138</v>
      </c>
      <c r="L161" s="45"/>
      <c r="M161" s="220" t="s">
        <v>19</v>
      </c>
      <c r="N161" s="221" t="s">
        <v>40</v>
      </c>
      <c r="O161" s="85"/>
      <c r="P161" s="222">
        <f>O161*H161</f>
        <v>0</v>
      </c>
      <c r="Q161" s="222">
        <v>0</v>
      </c>
      <c r="R161" s="222">
        <f>Q161*H161</f>
        <v>0</v>
      </c>
      <c r="S161" s="222">
        <v>0</v>
      </c>
      <c r="T161" s="223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24" t="s">
        <v>139</v>
      </c>
      <c r="AT161" s="224" t="s">
        <v>134</v>
      </c>
      <c r="AU161" s="224" t="s">
        <v>78</v>
      </c>
      <c r="AY161" s="18" t="s">
        <v>132</v>
      </c>
      <c r="BE161" s="225">
        <f>IF(N161="základní",J161,0)</f>
        <v>0</v>
      </c>
      <c r="BF161" s="225">
        <f>IF(N161="snížená",J161,0)</f>
        <v>0</v>
      </c>
      <c r="BG161" s="225">
        <f>IF(N161="zákl. přenesená",J161,0)</f>
        <v>0</v>
      </c>
      <c r="BH161" s="225">
        <f>IF(N161="sníž. přenesená",J161,0)</f>
        <v>0</v>
      </c>
      <c r="BI161" s="225">
        <f>IF(N161="nulová",J161,0)</f>
        <v>0</v>
      </c>
      <c r="BJ161" s="18" t="s">
        <v>76</v>
      </c>
      <c r="BK161" s="225">
        <f>ROUND(I161*H161,2)</f>
        <v>0</v>
      </c>
      <c r="BL161" s="18" t="s">
        <v>139</v>
      </c>
      <c r="BM161" s="224" t="s">
        <v>452</v>
      </c>
    </row>
    <row r="162" s="2" customFormat="1">
      <c r="A162" s="39"/>
      <c r="B162" s="40"/>
      <c r="C162" s="41"/>
      <c r="D162" s="226" t="s">
        <v>141</v>
      </c>
      <c r="E162" s="41"/>
      <c r="F162" s="227" t="s">
        <v>215</v>
      </c>
      <c r="G162" s="41"/>
      <c r="H162" s="41"/>
      <c r="I162" s="228"/>
      <c r="J162" s="41"/>
      <c r="K162" s="41"/>
      <c r="L162" s="45"/>
      <c r="M162" s="229"/>
      <c r="N162" s="230"/>
      <c r="O162" s="85"/>
      <c r="P162" s="85"/>
      <c r="Q162" s="85"/>
      <c r="R162" s="85"/>
      <c r="S162" s="85"/>
      <c r="T162" s="86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141</v>
      </c>
      <c r="AU162" s="18" t="s">
        <v>78</v>
      </c>
    </row>
    <row r="163" s="2" customFormat="1" ht="24.15" customHeight="1">
      <c r="A163" s="39"/>
      <c r="B163" s="40"/>
      <c r="C163" s="213" t="s">
        <v>8</v>
      </c>
      <c r="D163" s="213" t="s">
        <v>134</v>
      </c>
      <c r="E163" s="214" t="s">
        <v>217</v>
      </c>
      <c r="F163" s="215" t="s">
        <v>218</v>
      </c>
      <c r="G163" s="216" t="s">
        <v>156</v>
      </c>
      <c r="H163" s="217">
        <v>2692.0300000000002</v>
      </c>
      <c r="I163" s="218"/>
      <c r="J163" s="219">
        <f>ROUND(I163*H163,2)</f>
        <v>0</v>
      </c>
      <c r="K163" s="215" t="s">
        <v>138</v>
      </c>
      <c r="L163" s="45"/>
      <c r="M163" s="220" t="s">
        <v>19</v>
      </c>
      <c r="N163" s="221" t="s">
        <v>40</v>
      </c>
      <c r="O163" s="85"/>
      <c r="P163" s="222">
        <f>O163*H163</f>
        <v>0</v>
      </c>
      <c r="Q163" s="222">
        <v>0</v>
      </c>
      <c r="R163" s="222">
        <f>Q163*H163</f>
        <v>0</v>
      </c>
      <c r="S163" s="222">
        <v>0</v>
      </c>
      <c r="T163" s="223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24" t="s">
        <v>139</v>
      </c>
      <c r="AT163" s="224" t="s">
        <v>134</v>
      </c>
      <c r="AU163" s="224" t="s">
        <v>78</v>
      </c>
      <c r="AY163" s="18" t="s">
        <v>132</v>
      </c>
      <c r="BE163" s="225">
        <f>IF(N163="základní",J163,0)</f>
        <v>0</v>
      </c>
      <c r="BF163" s="225">
        <f>IF(N163="snížená",J163,0)</f>
        <v>0</v>
      </c>
      <c r="BG163" s="225">
        <f>IF(N163="zákl. přenesená",J163,0)</f>
        <v>0</v>
      </c>
      <c r="BH163" s="225">
        <f>IF(N163="sníž. přenesená",J163,0)</f>
        <v>0</v>
      </c>
      <c r="BI163" s="225">
        <f>IF(N163="nulová",J163,0)</f>
        <v>0</v>
      </c>
      <c r="BJ163" s="18" t="s">
        <v>76</v>
      </c>
      <c r="BK163" s="225">
        <f>ROUND(I163*H163,2)</f>
        <v>0</v>
      </c>
      <c r="BL163" s="18" t="s">
        <v>139</v>
      </c>
      <c r="BM163" s="224" t="s">
        <v>453</v>
      </c>
    </row>
    <row r="164" s="2" customFormat="1">
      <c r="A164" s="39"/>
      <c r="B164" s="40"/>
      <c r="C164" s="41"/>
      <c r="D164" s="226" t="s">
        <v>141</v>
      </c>
      <c r="E164" s="41"/>
      <c r="F164" s="227" t="s">
        <v>220</v>
      </c>
      <c r="G164" s="41"/>
      <c r="H164" s="41"/>
      <c r="I164" s="228"/>
      <c r="J164" s="41"/>
      <c r="K164" s="41"/>
      <c r="L164" s="45"/>
      <c r="M164" s="229"/>
      <c r="N164" s="230"/>
      <c r="O164" s="85"/>
      <c r="P164" s="85"/>
      <c r="Q164" s="85"/>
      <c r="R164" s="85"/>
      <c r="S164" s="85"/>
      <c r="T164" s="86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141</v>
      </c>
      <c r="AU164" s="18" t="s">
        <v>78</v>
      </c>
    </row>
    <row r="165" s="13" customFormat="1">
      <c r="A165" s="13"/>
      <c r="B165" s="231"/>
      <c r="C165" s="232"/>
      <c r="D165" s="233" t="s">
        <v>143</v>
      </c>
      <c r="E165" s="232"/>
      <c r="F165" s="235" t="s">
        <v>454</v>
      </c>
      <c r="G165" s="232"/>
      <c r="H165" s="236">
        <v>2692.0300000000002</v>
      </c>
      <c r="I165" s="237"/>
      <c r="J165" s="232"/>
      <c r="K165" s="232"/>
      <c r="L165" s="238"/>
      <c r="M165" s="239"/>
      <c r="N165" s="240"/>
      <c r="O165" s="240"/>
      <c r="P165" s="240"/>
      <c r="Q165" s="240"/>
      <c r="R165" s="240"/>
      <c r="S165" s="240"/>
      <c r="T165" s="241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2" t="s">
        <v>143</v>
      </c>
      <c r="AU165" s="242" t="s">
        <v>78</v>
      </c>
      <c r="AV165" s="13" t="s">
        <v>78</v>
      </c>
      <c r="AW165" s="13" t="s">
        <v>4</v>
      </c>
      <c r="AX165" s="13" t="s">
        <v>76</v>
      </c>
      <c r="AY165" s="242" t="s">
        <v>132</v>
      </c>
    </row>
    <row r="166" s="2" customFormat="1" ht="16.5" customHeight="1">
      <c r="A166" s="39"/>
      <c r="B166" s="40"/>
      <c r="C166" s="213" t="s">
        <v>232</v>
      </c>
      <c r="D166" s="213" t="s">
        <v>134</v>
      </c>
      <c r="E166" s="214" t="s">
        <v>223</v>
      </c>
      <c r="F166" s="215" t="s">
        <v>224</v>
      </c>
      <c r="G166" s="216" t="s">
        <v>156</v>
      </c>
      <c r="H166" s="217">
        <v>538.40599999999995</v>
      </c>
      <c r="I166" s="218"/>
      <c r="J166" s="219">
        <f>ROUND(I166*H166,2)</f>
        <v>0</v>
      </c>
      <c r="K166" s="215" t="s">
        <v>138</v>
      </c>
      <c r="L166" s="45"/>
      <c r="M166" s="220" t="s">
        <v>19</v>
      </c>
      <c r="N166" s="221" t="s">
        <v>40</v>
      </c>
      <c r="O166" s="85"/>
      <c r="P166" s="222">
        <f>O166*H166</f>
        <v>0</v>
      </c>
      <c r="Q166" s="222">
        <v>0</v>
      </c>
      <c r="R166" s="222">
        <f>Q166*H166</f>
        <v>0</v>
      </c>
      <c r="S166" s="222">
        <v>0</v>
      </c>
      <c r="T166" s="223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24" t="s">
        <v>139</v>
      </c>
      <c r="AT166" s="224" t="s">
        <v>134</v>
      </c>
      <c r="AU166" s="224" t="s">
        <v>78</v>
      </c>
      <c r="AY166" s="18" t="s">
        <v>132</v>
      </c>
      <c r="BE166" s="225">
        <f>IF(N166="základní",J166,0)</f>
        <v>0</v>
      </c>
      <c r="BF166" s="225">
        <f>IF(N166="snížená",J166,0)</f>
        <v>0</v>
      </c>
      <c r="BG166" s="225">
        <f>IF(N166="zákl. přenesená",J166,0)</f>
        <v>0</v>
      </c>
      <c r="BH166" s="225">
        <f>IF(N166="sníž. přenesená",J166,0)</f>
        <v>0</v>
      </c>
      <c r="BI166" s="225">
        <f>IF(N166="nulová",J166,0)</f>
        <v>0</v>
      </c>
      <c r="BJ166" s="18" t="s">
        <v>76</v>
      </c>
      <c r="BK166" s="225">
        <f>ROUND(I166*H166,2)</f>
        <v>0</v>
      </c>
      <c r="BL166" s="18" t="s">
        <v>139</v>
      </c>
      <c r="BM166" s="224" t="s">
        <v>455</v>
      </c>
    </row>
    <row r="167" s="2" customFormat="1">
      <c r="A167" s="39"/>
      <c r="B167" s="40"/>
      <c r="C167" s="41"/>
      <c r="D167" s="226" t="s">
        <v>141</v>
      </c>
      <c r="E167" s="41"/>
      <c r="F167" s="227" t="s">
        <v>226</v>
      </c>
      <c r="G167" s="41"/>
      <c r="H167" s="41"/>
      <c r="I167" s="228"/>
      <c r="J167" s="41"/>
      <c r="K167" s="41"/>
      <c r="L167" s="45"/>
      <c r="M167" s="229"/>
      <c r="N167" s="230"/>
      <c r="O167" s="85"/>
      <c r="P167" s="85"/>
      <c r="Q167" s="85"/>
      <c r="R167" s="85"/>
      <c r="S167" s="85"/>
      <c r="T167" s="86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141</v>
      </c>
      <c r="AU167" s="18" t="s">
        <v>78</v>
      </c>
    </row>
    <row r="168" s="2" customFormat="1" ht="24.15" customHeight="1">
      <c r="A168" s="39"/>
      <c r="B168" s="40"/>
      <c r="C168" s="213" t="s">
        <v>239</v>
      </c>
      <c r="D168" s="213" t="s">
        <v>134</v>
      </c>
      <c r="E168" s="214" t="s">
        <v>227</v>
      </c>
      <c r="F168" s="215" t="s">
        <v>228</v>
      </c>
      <c r="G168" s="216" t="s">
        <v>156</v>
      </c>
      <c r="H168" s="217">
        <v>501.22500000000002</v>
      </c>
      <c r="I168" s="218"/>
      <c r="J168" s="219">
        <f>ROUND(I168*H168,2)</f>
        <v>0</v>
      </c>
      <c r="K168" s="215" t="s">
        <v>138</v>
      </c>
      <c r="L168" s="45"/>
      <c r="M168" s="220" t="s">
        <v>19</v>
      </c>
      <c r="N168" s="221" t="s">
        <v>40</v>
      </c>
      <c r="O168" s="85"/>
      <c r="P168" s="222">
        <f>O168*H168</f>
        <v>0</v>
      </c>
      <c r="Q168" s="222">
        <v>0</v>
      </c>
      <c r="R168" s="222">
        <f>Q168*H168</f>
        <v>0</v>
      </c>
      <c r="S168" s="222">
        <v>0</v>
      </c>
      <c r="T168" s="223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24" t="s">
        <v>139</v>
      </c>
      <c r="AT168" s="224" t="s">
        <v>134</v>
      </c>
      <c r="AU168" s="224" t="s">
        <v>78</v>
      </c>
      <c r="AY168" s="18" t="s">
        <v>132</v>
      </c>
      <c r="BE168" s="225">
        <f>IF(N168="základní",J168,0)</f>
        <v>0</v>
      </c>
      <c r="BF168" s="225">
        <f>IF(N168="snížená",J168,0)</f>
        <v>0</v>
      </c>
      <c r="BG168" s="225">
        <f>IF(N168="zákl. přenesená",J168,0)</f>
        <v>0</v>
      </c>
      <c r="BH168" s="225">
        <f>IF(N168="sníž. přenesená",J168,0)</f>
        <v>0</v>
      </c>
      <c r="BI168" s="225">
        <f>IF(N168="nulová",J168,0)</f>
        <v>0</v>
      </c>
      <c r="BJ168" s="18" t="s">
        <v>76</v>
      </c>
      <c r="BK168" s="225">
        <f>ROUND(I168*H168,2)</f>
        <v>0</v>
      </c>
      <c r="BL168" s="18" t="s">
        <v>139</v>
      </c>
      <c r="BM168" s="224" t="s">
        <v>456</v>
      </c>
    </row>
    <row r="169" s="2" customFormat="1">
      <c r="A169" s="39"/>
      <c r="B169" s="40"/>
      <c r="C169" s="41"/>
      <c r="D169" s="226" t="s">
        <v>141</v>
      </c>
      <c r="E169" s="41"/>
      <c r="F169" s="227" t="s">
        <v>230</v>
      </c>
      <c r="G169" s="41"/>
      <c r="H169" s="41"/>
      <c r="I169" s="228"/>
      <c r="J169" s="41"/>
      <c r="K169" s="41"/>
      <c r="L169" s="45"/>
      <c r="M169" s="229"/>
      <c r="N169" s="230"/>
      <c r="O169" s="85"/>
      <c r="P169" s="85"/>
      <c r="Q169" s="85"/>
      <c r="R169" s="85"/>
      <c r="S169" s="85"/>
      <c r="T169" s="86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141</v>
      </c>
      <c r="AU169" s="18" t="s">
        <v>78</v>
      </c>
    </row>
    <row r="170" s="13" customFormat="1">
      <c r="A170" s="13"/>
      <c r="B170" s="231"/>
      <c r="C170" s="232"/>
      <c r="D170" s="233" t="s">
        <v>143</v>
      </c>
      <c r="E170" s="234" t="s">
        <v>19</v>
      </c>
      <c r="F170" s="235" t="s">
        <v>457</v>
      </c>
      <c r="G170" s="232"/>
      <c r="H170" s="236">
        <v>501.22500000000002</v>
      </c>
      <c r="I170" s="237"/>
      <c r="J170" s="232"/>
      <c r="K170" s="232"/>
      <c r="L170" s="238"/>
      <c r="M170" s="239"/>
      <c r="N170" s="240"/>
      <c r="O170" s="240"/>
      <c r="P170" s="240"/>
      <c r="Q170" s="240"/>
      <c r="R170" s="240"/>
      <c r="S170" s="240"/>
      <c r="T170" s="241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2" t="s">
        <v>143</v>
      </c>
      <c r="AU170" s="242" t="s">
        <v>78</v>
      </c>
      <c r="AV170" s="13" t="s">
        <v>78</v>
      </c>
      <c r="AW170" s="13" t="s">
        <v>31</v>
      </c>
      <c r="AX170" s="13" t="s">
        <v>76</v>
      </c>
      <c r="AY170" s="242" t="s">
        <v>132</v>
      </c>
    </row>
    <row r="171" s="2" customFormat="1" ht="24.15" customHeight="1">
      <c r="A171" s="39"/>
      <c r="B171" s="40"/>
      <c r="C171" s="213" t="s">
        <v>248</v>
      </c>
      <c r="D171" s="213" t="s">
        <v>134</v>
      </c>
      <c r="E171" s="214" t="s">
        <v>233</v>
      </c>
      <c r="F171" s="215" t="s">
        <v>234</v>
      </c>
      <c r="G171" s="216" t="s">
        <v>156</v>
      </c>
      <c r="H171" s="217">
        <v>37.180999999999997</v>
      </c>
      <c r="I171" s="218"/>
      <c r="J171" s="219">
        <f>ROUND(I171*H171,2)</f>
        <v>0</v>
      </c>
      <c r="K171" s="215" t="s">
        <v>138</v>
      </c>
      <c r="L171" s="45"/>
      <c r="M171" s="220" t="s">
        <v>19</v>
      </c>
      <c r="N171" s="221" t="s">
        <v>40</v>
      </c>
      <c r="O171" s="85"/>
      <c r="P171" s="222">
        <f>O171*H171</f>
        <v>0</v>
      </c>
      <c r="Q171" s="222">
        <v>0</v>
      </c>
      <c r="R171" s="222">
        <f>Q171*H171</f>
        <v>0</v>
      </c>
      <c r="S171" s="222">
        <v>0</v>
      </c>
      <c r="T171" s="223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24" t="s">
        <v>139</v>
      </c>
      <c r="AT171" s="224" t="s">
        <v>134</v>
      </c>
      <c r="AU171" s="224" t="s">
        <v>78</v>
      </c>
      <c r="AY171" s="18" t="s">
        <v>132</v>
      </c>
      <c r="BE171" s="225">
        <f>IF(N171="základní",J171,0)</f>
        <v>0</v>
      </c>
      <c r="BF171" s="225">
        <f>IF(N171="snížená",J171,0)</f>
        <v>0</v>
      </c>
      <c r="BG171" s="225">
        <f>IF(N171="zákl. přenesená",J171,0)</f>
        <v>0</v>
      </c>
      <c r="BH171" s="225">
        <f>IF(N171="sníž. přenesená",J171,0)</f>
        <v>0</v>
      </c>
      <c r="BI171" s="225">
        <f>IF(N171="nulová",J171,0)</f>
        <v>0</v>
      </c>
      <c r="BJ171" s="18" t="s">
        <v>76</v>
      </c>
      <c r="BK171" s="225">
        <f>ROUND(I171*H171,2)</f>
        <v>0</v>
      </c>
      <c r="BL171" s="18" t="s">
        <v>139</v>
      </c>
      <c r="BM171" s="224" t="s">
        <v>458</v>
      </c>
    </row>
    <row r="172" s="2" customFormat="1">
      <c r="A172" s="39"/>
      <c r="B172" s="40"/>
      <c r="C172" s="41"/>
      <c r="D172" s="226" t="s">
        <v>141</v>
      </c>
      <c r="E172" s="41"/>
      <c r="F172" s="227" t="s">
        <v>236</v>
      </c>
      <c r="G172" s="41"/>
      <c r="H172" s="41"/>
      <c r="I172" s="228"/>
      <c r="J172" s="41"/>
      <c r="K172" s="41"/>
      <c r="L172" s="45"/>
      <c r="M172" s="229"/>
      <c r="N172" s="230"/>
      <c r="O172" s="85"/>
      <c r="P172" s="85"/>
      <c r="Q172" s="85"/>
      <c r="R172" s="85"/>
      <c r="S172" s="85"/>
      <c r="T172" s="86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141</v>
      </c>
      <c r="AU172" s="18" t="s">
        <v>78</v>
      </c>
    </row>
    <row r="173" s="12" customFormat="1" ht="22.8" customHeight="1">
      <c r="A173" s="12"/>
      <c r="B173" s="197"/>
      <c r="C173" s="198"/>
      <c r="D173" s="199" t="s">
        <v>68</v>
      </c>
      <c r="E173" s="211" t="s">
        <v>237</v>
      </c>
      <c r="F173" s="211" t="s">
        <v>238</v>
      </c>
      <c r="G173" s="198"/>
      <c r="H173" s="198"/>
      <c r="I173" s="201"/>
      <c r="J173" s="212">
        <f>BK173</f>
        <v>0</v>
      </c>
      <c r="K173" s="198"/>
      <c r="L173" s="203"/>
      <c r="M173" s="204"/>
      <c r="N173" s="205"/>
      <c r="O173" s="205"/>
      <c r="P173" s="206">
        <f>SUM(P174:P175)</f>
        <v>0</v>
      </c>
      <c r="Q173" s="205"/>
      <c r="R173" s="206">
        <f>SUM(R174:R175)</f>
        <v>0</v>
      </c>
      <c r="S173" s="205"/>
      <c r="T173" s="207">
        <f>SUM(T174:T175)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08" t="s">
        <v>76</v>
      </c>
      <c r="AT173" s="209" t="s">
        <v>68</v>
      </c>
      <c r="AU173" s="209" t="s">
        <v>76</v>
      </c>
      <c r="AY173" s="208" t="s">
        <v>132</v>
      </c>
      <c r="BK173" s="210">
        <f>SUM(BK174:BK175)</f>
        <v>0</v>
      </c>
    </row>
    <row r="174" s="2" customFormat="1" ht="16.5" customHeight="1">
      <c r="A174" s="39"/>
      <c r="B174" s="40"/>
      <c r="C174" s="213" t="s">
        <v>255</v>
      </c>
      <c r="D174" s="213" t="s">
        <v>134</v>
      </c>
      <c r="E174" s="214" t="s">
        <v>240</v>
      </c>
      <c r="F174" s="215" t="s">
        <v>241</v>
      </c>
      <c r="G174" s="216" t="s">
        <v>156</v>
      </c>
      <c r="H174" s="217">
        <v>118.762</v>
      </c>
      <c r="I174" s="218"/>
      <c r="J174" s="219">
        <f>ROUND(I174*H174,2)</f>
        <v>0</v>
      </c>
      <c r="K174" s="215" t="s">
        <v>138</v>
      </c>
      <c r="L174" s="45"/>
      <c r="M174" s="220" t="s">
        <v>19</v>
      </c>
      <c r="N174" s="221" t="s">
        <v>40</v>
      </c>
      <c r="O174" s="85"/>
      <c r="P174" s="222">
        <f>O174*H174</f>
        <v>0</v>
      </c>
      <c r="Q174" s="222">
        <v>0</v>
      </c>
      <c r="R174" s="222">
        <f>Q174*H174</f>
        <v>0</v>
      </c>
      <c r="S174" s="222">
        <v>0</v>
      </c>
      <c r="T174" s="223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24" t="s">
        <v>139</v>
      </c>
      <c r="AT174" s="224" t="s">
        <v>134</v>
      </c>
      <c r="AU174" s="224" t="s">
        <v>78</v>
      </c>
      <c r="AY174" s="18" t="s">
        <v>132</v>
      </c>
      <c r="BE174" s="225">
        <f>IF(N174="základní",J174,0)</f>
        <v>0</v>
      </c>
      <c r="BF174" s="225">
        <f>IF(N174="snížená",J174,0)</f>
        <v>0</v>
      </c>
      <c r="BG174" s="225">
        <f>IF(N174="zákl. přenesená",J174,0)</f>
        <v>0</v>
      </c>
      <c r="BH174" s="225">
        <f>IF(N174="sníž. přenesená",J174,0)</f>
        <v>0</v>
      </c>
      <c r="BI174" s="225">
        <f>IF(N174="nulová",J174,0)</f>
        <v>0</v>
      </c>
      <c r="BJ174" s="18" t="s">
        <v>76</v>
      </c>
      <c r="BK174" s="225">
        <f>ROUND(I174*H174,2)</f>
        <v>0</v>
      </c>
      <c r="BL174" s="18" t="s">
        <v>139</v>
      </c>
      <c r="BM174" s="224" t="s">
        <v>459</v>
      </c>
    </row>
    <row r="175" s="2" customFormat="1">
      <c r="A175" s="39"/>
      <c r="B175" s="40"/>
      <c r="C175" s="41"/>
      <c r="D175" s="226" t="s">
        <v>141</v>
      </c>
      <c r="E175" s="41"/>
      <c r="F175" s="227" t="s">
        <v>243</v>
      </c>
      <c r="G175" s="41"/>
      <c r="H175" s="41"/>
      <c r="I175" s="228"/>
      <c r="J175" s="41"/>
      <c r="K175" s="41"/>
      <c r="L175" s="45"/>
      <c r="M175" s="229"/>
      <c r="N175" s="230"/>
      <c r="O175" s="85"/>
      <c r="P175" s="85"/>
      <c r="Q175" s="85"/>
      <c r="R175" s="85"/>
      <c r="S175" s="85"/>
      <c r="T175" s="86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141</v>
      </c>
      <c r="AU175" s="18" t="s">
        <v>78</v>
      </c>
    </row>
    <row r="176" s="12" customFormat="1" ht="25.92" customHeight="1">
      <c r="A176" s="12"/>
      <c r="B176" s="197"/>
      <c r="C176" s="198"/>
      <c r="D176" s="199" t="s">
        <v>68</v>
      </c>
      <c r="E176" s="200" t="s">
        <v>244</v>
      </c>
      <c r="F176" s="200" t="s">
        <v>245</v>
      </c>
      <c r="G176" s="198"/>
      <c r="H176" s="198"/>
      <c r="I176" s="201"/>
      <c r="J176" s="202">
        <f>BK176</f>
        <v>0</v>
      </c>
      <c r="K176" s="198"/>
      <c r="L176" s="203"/>
      <c r="M176" s="204"/>
      <c r="N176" s="205"/>
      <c r="O176" s="205"/>
      <c r="P176" s="206">
        <f>P177+P181+P185+P187+P189+P191</f>
        <v>0</v>
      </c>
      <c r="Q176" s="205"/>
      <c r="R176" s="206">
        <f>R177+R181+R185+R187+R189+R191</f>
        <v>0</v>
      </c>
      <c r="S176" s="205"/>
      <c r="T176" s="207">
        <f>T177+T181+T185+T187+T189+T191</f>
        <v>37.180639999999997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208" t="s">
        <v>78</v>
      </c>
      <c r="AT176" s="209" t="s">
        <v>68</v>
      </c>
      <c r="AU176" s="209" t="s">
        <v>69</v>
      </c>
      <c r="AY176" s="208" t="s">
        <v>132</v>
      </c>
      <c r="BK176" s="210">
        <f>BK177+BK181+BK185+BK187+BK189+BK191</f>
        <v>0</v>
      </c>
    </row>
    <row r="177" s="12" customFormat="1" ht="22.8" customHeight="1">
      <c r="A177" s="12"/>
      <c r="B177" s="197"/>
      <c r="C177" s="198"/>
      <c r="D177" s="199" t="s">
        <v>68</v>
      </c>
      <c r="E177" s="211" t="s">
        <v>246</v>
      </c>
      <c r="F177" s="211" t="s">
        <v>247</v>
      </c>
      <c r="G177" s="198"/>
      <c r="H177" s="198"/>
      <c r="I177" s="201"/>
      <c r="J177" s="212">
        <f>BK177</f>
        <v>0</v>
      </c>
      <c r="K177" s="198"/>
      <c r="L177" s="203"/>
      <c r="M177" s="204"/>
      <c r="N177" s="205"/>
      <c r="O177" s="205"/>
      <c r="P177" s="206">
        <f>SUM(P178:P180)</f>
        <v>0</v>
      </c>
      <c r="Q177" s="205"/>
      <c r="R177" s="206">
        <f>SUM(R178:R180)</f>
        <v>0</v>
      </c>
      <c r="S177" s="205"/>
      <c r="T177" s="207">
        <f>SUM(T178:T180)</f>
        <v>3.5235199999999995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208" t="s">
        <v>78</v>
      </c>
      <c r="AT177" s="209" t="s">
        <v>68</v>
      </c>
      <c r="AU177" s="209" t="s">
        <v>76</v>
      </c>
      <c r="AY177" s="208" t="s">
        <v>132</v>
      </c>
      <c r="BK177" s="210">
        <f>SUM(BK178:BK180)</f>
        <v>0</v>
      </c>
    </row>
    <row r="178" s="2" customFormat="1" ht="21.75" customHeight="1">
      <c r="A178" s="39"/>
      <c r="B178" s="40"/>
      <c r="C178" s="213" t="s">
        <v>262</v>
      </c>
      <c r="D178" s="213" t="s">
        <v>134</v>
      </c>
      <c r="E178" s="214" t="s">
        <v>249</v>
      </c>
      <c r="F178" s="215" t="s">
        <v>250</v>
      </c>
      <c r="G178" s="216" t="s">
        <v>163</v>
      </c>
      <c r="H178" s="217">
        <v>320.31999999999999</v>
      </c>
      <c r="I178" s="218"/>
      <c r="J178" s="219">
        <f>ROUND(I178*H178,2)</f>
        <v>0</v>
      </c>
      <c r="K178" s="215" t="s">
        <v>138</v>
      </c>
      <c r="L178" s="45"/>
      <c r="M178" s="220" t="s">
        <v>19</v>
      </c>
      <c r="N178" s="221" t="s">
        <v>40</v>
      </c>
      <c r="O178" s="85"/>
      <c r="P178" s="222">
        <f>O178*H178</f>
        <v>0</v>
      </c>
      <c r="Q178" s="222">
        <v>0</v>
      </c>
      <c r="R178" s="222">
        <f>Q178*H178</f>
        <v>0</v>
      </c>
      <c r="S178" s="222">
        <v>0.010999999999999999</v>
      </c>
      <c r="T178" s="223">
        <f>S178*H178</f>
        <v>3.5235199999999995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24" t="s">
        <v>232</v>
      </c>
      <c r="AT178" s="224" t="s">
        <v>134</v>
      </c>
      <c r="AU178" s="224" t="s">
        <v>78</v>
      </c>
      <c r="AY178" s="18" t="s">
        <v>132</v>
      </c>
      <c r="BE178" s="225">
        <f>IF(N178="základní",J178,0)</f>
        <v>0</v>
      </c>
      <c r="BF178" s="225">
        <f>IF(N178="snížená",J178,0)</f>
        <v>0</v>
      </c>
      <c r="BG178" s="225">
        <f>IF(N178="zákl. přenesená",J178,0)</f>
        <v>0</v>
      </c>
      <c r="BH178" s="225">
        <f>IF(N178="sníž. přenesená",J178,0)</f>
        <v>0</v>
      </c>
      <c r="BI178" s="225">
        <f>IF(N178="nulová",J178,0)</f>
        <v>0</v>
      </c>
      <c r="BJ178" s="18" t="s">
        <v>76</v>
      </c>
      <c r="BK178" s="225">
        <f>ROUND(I178*H178,2)</f>
        <v>0</v>
      </c>
      <c r="BL178" s="18" t="s">
        <v>232</v>
      </c>
      <c r="BM178" s="224" t="s">
        <v>460</v>
      </c>
    </row>
    <row r="179" s="2" customFormat="1">
      <c r="A179" s="39"/>
      <c r="B179" s="40"/>
      <c r="C179" s="41"/>
      <c r="D179" s="226" t="s">
        <v>141</v>
      </c>
      <c r="E179" s="41"/>
      <c r="F179" s="227" t="s">
        <v>252</v>
      </c>
      <c r="G179" s="41"/>
      <c r="H179" s="41"/>
      <c r="I179" s="228"/>
      <c r="J179" s="41"/>
      <c r="K179" s="41"/>
      <c r="L179" s="45"/>
      <c r="M179" s="229"/>
      <c r="N179" s="230"/>
      <c r="O179" s="85"/>
      <c r="P179" s="85"/>
      <c r="Q179" s="85"/>
      <c r="R179" s="85"/>
      <c r="S179" s="85"/>
      <c r="T179" s="86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141</v>
      </c>
      <c r="AU179" s="18" t="s">
        <v>78</v>
      </c>
    </row>
    <row r="180" s="13" customFormat="1">
      <c r="A180" s="13"/>
      <c r="B180" s="231"/>
      <c r="C180" s="232"/>
      <c r="D180" s="233" t="s">
        <v>143</v>
      </c>
      <c r="E180" s="234" t="s">
        <v>19</v>
      </c>
      <c r="F180" s="235" t="s">
        <v>461</v>
      </c>
      <c r="G180" s="232"/>
      <c r="H180" s="236">
        <v>320.31999999999999</v>
      </c>
      <c r="I180" s="237"/>
      <c r="J180" s="232"/>
      <c r="K180" s="232"/>
      <c r="L180" s="238"/>
      <c r="M180" s="239"/>
      <c r="N180" s="240"/>
      <c r="O180" s="240"/>
      <c r="P180" s="240"/>
      <c r="Q180" s="240"/>
      <c r="R180" s="240"/>
      <c r="S180" s="240"/>
      <c r="T180" s="241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2" t="s">
        <v>143</v>
      </c>
      <c r="AU180" s="242" t="s">
        <v>78</v>
      </c>
      <c r="AV180" s="13" t="s">
        <v>78</v>
      </c>
      <c r="AW180" s="13" t="s">
        <v>31</v>
      </c>
      <c r="AX180" s="13" t="s">
        <v>76</v>
      </c>
      <c r="AY180" s="242" t="s">
        <v>132</v>
      </c>
    </row>
    <row r="181" s="12" customFormat="1" ht="22.8" customHeight="1">
      <c r="A181" s="12"/>
      <c r="B181" s="197"/>
      <c r="C181" s="198"/>
      <c r="D181" s="199" t="s">
        <v>68</v>
      </c>
      <c r="E181" s="211" t="s">
        <v>462</v>
      </c>
      <c r="F181" s="211" t="s">
        <v>463</v>
      </c>
      <c r="G181" s="198"/>
      <c r="H181" s="198"/>
      <c r="I181" s="201"/>
      <c r="J181" s="212">
        <f>BK181</f>
        <v>0</v>
      </c>
      <c r="K181" s="198"/>
      <c r="L181" s="203"/>
      <c r="M181" s="204"/>
      <c r="N181" s="205"/>
      <c r="O181" s="205"/>
      <c r="P181" s="206">
        <f>SUM(P182:P184)</f>
        <v>0</v>
      </c>
      <c r="Q181" s="205"/>
      <c r="R181" s="206">
        <f>SUM(R182:R184)</f>
        <v>0</v>
      </c>
      <c r="S181" s="205"/>
      <c r="T181" s="207">
        <f>SUM(T182:T184)</f>
        <v>23.063039999999997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208" t="s">
        <v>78</v>
      </c>
      <c r="AT181" s="209" t="s">
        <v>68</v>
      </c>
      <c r="AU181" s="209" t="s">
        <v>76</v>
      </c>
      <c r="AY181" s="208" t="s">
        <v>132</v>
      </c>
      <c r="BK181" s="210">
        <f>SUM(BK182:BK184)</f>
        <v>0</v>
      </c>
    </row>
    <row r="182" s="2" customFormat="1" ht="24.15" customHeight="1">
      <c r="A182" s="39"/>
      <c r="B182" s="40"/>
      <c r="C182" s="213" t="s">
        <v>7</v>
      </c>
      <c r="D182" s="213" t="s">
        <v>134</v>
      </c>
      <c r="E182" s="214" t="s">
        <v>464</v>
      </c>
      <c r="F182" s="215" t="s">
        <v>465</v>
      </c>
      <c r="G182" s="216" t="s">
        <v>163</v>
      </c>
      <c r="H182" s="217">
        <v>320.31999999999999</v>
      </c>
      <c r="I182" s="218"/>
      <c r="J182" s="219">
        <f>ROUND(I182*H182,2)</f>
        <v>0</v>
      </c>
      <c r="K182" s="215" t="s">
        <v>138</v>
      </c>
      <c r="L182" s="45"/>
      <c r="M182" s="220" t="s">
        <v>19</v>
      </c>
      <c r="N182" s="221" t="s">
        <v>40</v>
      </c>
      <c r="O182" s="85"/>
      <c r="P182" s="222">
        <f>O182*H182</f>
        <v>0</v>
      </c>
      <c r="Q182" s="222">
        <v>0</v>
      </c>
      <c r="R182" s="222">
        <f>Q182*H182</f>
        <v>0</v>
      </c>
      <c r="S182" s="222">
        <v>0.071999999999999995</v>
      </c>
      <c r="T182" s="223">
        <f>S182*H182</f>
        <v>23.063039999999997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24" t="s">
        <v>232</v>
      </c>
      <c r="AT182" s="224" t="s">
        <v>134</v>
      </c>
      <c r="AU182" s="224" t="s">
        <v>78</v>
      </c>
      <c r="AY182" s="18" t="s">
        <v>132</v>
      </c>
      <c r="BE182" s="225">
        <f>IF(N182="základní",J182,0)</f>
        <v>0</v>
      </c>
      <c r="BF182" s="225">
        <f>IF(N182="snížená",J182,0)</f>
        <v>0</v>
      </c>
      <c r="BG182" s="225">
        <f>IF(N182="zákl. přenesená",J182,0)</f>
        <v>0</v>
      </c>
      <c r="BH182" s="225">
        <f>IF(N182="sníž. přenesená",J182,0)</f>
        <v>0</v>
      </c>
      <c r="BI182" s="225">
        <f>IF(N182="nulová",J182,0)</f>
        <v>0</v>
      </c>
      <c r="BJ182" s="18" t="s">
        <v>76</v>
      </c>
      <c r="BK182" s="225">
        <f>ROUND(I182*H182,2)</f>
        <v>0</v>
      </c>
      <c r="BL182" s="18" t="s">
        <v>232</v>
      </c>
      <c r="BM182" s="224" t="s">
        <v>466</v>
      </c>
    </row>
    <row r="183" s="2" customFormat="1">
      <c r="A183" s="39"/>
      <c r="B183" s="40"/>
      <c r="C183" s="41"/>
      <c r="D183" s="226" t="s">
        <v>141</v>
      </c>
      <c r="E183" s="41"/>
      <c r="F183" s="227" t="s">
        <v>467</v>
      </c>
      <c r="G183" s="41"/>
      <c r="H183" s="41"/>
      <c r="I183" s="228"/>
      <c r="J183" s="41"/>
      <c r="K183" s="41"/>
      <c r="L183" s="45"/>
      <c r="M183" s="229"/>
      <c r="N183" s="230"/>
      <c r="O183" s="85"/>
      <c r="P183" s="85"/>
      <c r="Q183" s="85"/>
      <c r="R183" s="85"/>
      <c r="S183" s="85"/>
      <c r="T183" s="86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141</v>
      </c>
      <c r="AU183" s="18" t="s">
        <v>78</v>
      </c>
    </row>
    <row r="184" s="13" customFormat="1">
      <c r="A184" s="13"/>
      <c r="B184" s="231"/>
      <c r="C184" s="232"/>
      <c r="D184" s="233" t="s">
        <v>143</v>
      </c>
      <c r="E184" s="234" t="s">
        <v>19</v>
      </c>
      <c r="F184" s="235" t="s">
        <v>461</v>
      </c>
      <c r="G184" s="232"/>
      <c r="H184" s="236">
        <v>320.31999999999999</v>
      </c>
      <c r="I184" s="237"/>
      <c r="J184" s="232"/>
      <c r="K184" s="232"/>
      <c r="L184" s="238"/>
      <c r="M184" s="239"/>
      <c r="N184" s="240"/>
      <c r="O184" s="240"/>
      <c r="P184" s="240"/>
      <c r="Q184" s="240"/>
      <c r="R184" s="240"/>
      <c r="S184" s="240"/>
      <c r="T184" s="241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2" t="s">
        <v>143</v>
      </c>
      <c r="AU184" s="242" t="s">
        <v>78</v>
      </c>
      <c r="AV184" s="13" t="s">
        <v>78</v>
      </c>
      <c r="AW184" s="13" t="s">
        <v>31</v>
      </c>
      <c r="AX184" s="13" t="s">
        <v>76</v>
      </c>
      <c r="AY184" s="242" t="s">
        <v>132</v>
      </c>
    </row>
    <row r="185" s="12" customFormat="1" ht="22.8" customHeight="1">
      <c r="A185" s="12"/>
      <c r="B185" s="197"/>
      <c r="C185" s="198"/>
      <c r="D185" s="199" t="s">
        <v>68</v>
      </c>
      <c r="E185" s="211" t="s">
        <v>253</v>
      </c>
      <c r="F185" s="211" t="s">
        <v>254</v>
      </c>
      <c r="G185" s="198"/>
      <c r="H185" s="198"/>
      <c r="I185" s="201"/>
      <c r="J185" s="212">
        <f>BK185</f>
        <v>0</v>
      </c>
      <c r="K185" s="198"/>
      <c r="L185" s="203"/>
      <c r="M185" s="204"/>
      <c r="N185" s="205"/>
      <c r="O185" s="205"/>
      <c r="P185" s="206">
        <f>P186</f>
        <v>0</v>
      </c>
      <c r="Q185" s="205"/>
      <c r="R185" s="206">
        <f>R186</f>
        <v>0</v>
      </c>
      <c r="S185" s="205"/>
      <c r="T185" s="207">
        <f>T186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08" t="s">
        <v>78</v>
      </c>
      <c r="AT185" s="209" t="s">
        <v>68</v>
      </c>
      <c r="AU185" s="209" t="s">
        <v>76</v>
      </c>
      <c r="AY185" s="208" t="s">
        <v>132</v>
      </c>
      <c r="BK185" s="210">
        <f>BK186</f>
        <v>0</v>
      </c>
    </row>
    <row r="186" s="2" customFormat="1" ht="16.5" customHeight="1">
      <c r="A186" s="39"/>
      <c r="B186" s="40"/>
      <c r="C186" s="213" t="s">
        <v>273</v>
      </c>
      <c r="D186" s="213" t="s">
        <v>134</v>
      </c>
      <c r="E186" s="214" t="s">
        <v>256</v>
      </c>
      <c r="F186" s="215" t="s">
        <v>257</v>
      </c>
      <c r="G186" s="216" t="s">
        <v>258</v>
      </c>
      <c r="H186" s="217">
        <v>1</v>
      </c>
      <c r="I186" s="218"/>
      <c r="J186" s="219">
        <f>ROUND(I186*H186,2)</f>
        <v>0</v>
      </c>
      <c r="K186" s="215" t="s">
        <v>19</v>
      </c>
      <c r="L186" s="45"/>
      <c r="M186" s="220" t="s">
        <v>19</v>
      </c>
      <c r="N186" s="221" t="s">
        <v>40</v>
      </c>
      <c r="O186" s="85"/>
      <c r="P186" s="222">
        <f>O186*H186</f>
        <v>0</v>
      </c>
      <c r="Q186" s="222">
        <v>0</v>
      </c>
      <c r="R186" s="222">
        <f>Q186*H186</f>
        <v>0</v>
      </c>
      <c r="S186" s="222">
        <v>0</v>
      </c>
      <c r="T186" s="223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24" t="s">
        <v>232</v>
      </c>
      <c r="AT186" s="224" t="s">
        <v>134</v>
      </c>
      <c r="AU186" s="224" t="s">
        <v>78</v>
      </c>
      <c r="AY186" s="18" t="s">
        <v>132</v>
      </c>
      <c r="BE186" s="225">
        <f>IF(N186="základní",J186,0)</f>
        <v>0</v>
      </c>
      <c r="BF186" s="225">
        <f>IF(N186="snížená",J186,0)</f>
        <v>0</v>
      </c>
      <c r="BG186" s="225">
        <f>IF(N186="zákl. přenesená",J186,0)</f>
        <v>0</v>
      </c>
      <c r="BH186" s="225">
        <f>IF(N186="sníž. přenesená",J186,0)</f>
        <v>0</v>
      </c>
      <c r="BI186" s="225">
        <f>IF(N186="nulová",J186,0)</f>
        <v>0</v>
      </c>
      <c r="BJ186" s="18" t="s">
        <v>76</v>
      </c>
      <c r="BK186" s="225">
        <f>ROUND(I186*H186,2)</f>
        <v>0</v>
      </c>
      <c r="BL186" s="18" t="s">
        <v>232</v>
      </c>
      <c r="BM186" s="224" t="s">
        <v>468</v>
      </c>
    </row>
    <row r="187" s="12" customFormat="1" ht="22.8" customHeight="1">
      <c r="A187" s="12"/>
      <c r="B187" s="197"/>
      <c r="C187" s="198"/>
      <c r="D187" s="199" t="s">
        <v>68</v>
      </c>
      <c r="E187" s="211" t="s">
        <v>260</v>
      </c>
      <c r="F187" s="211" t="s">
        <v>261</v>
      </c>
      <c r="G187" s="198"/>
      <c r="H187" s="198"/>
      <c r="I187" s="201"/>
      <c r="J187" s="212">
        <f>BK187</f>
        <v>0</v>
      </c>
      <c r="K187" s="198"/>
      <c r="L187" s="203"/>
      <c r="M187" s="204"/>
      <c r="N187" s="205"/>
      <c r="O187" s="205"/>
      <c r="P187" s="206">
        <f>P188</f>
        <v>0</v>
      </c>
      <c r="Q187" s="205"/>
      <c r="R187" s="206">
        <f>R188</f>
        <v>0</v>
      </c>
      <c r="S187" s="205"/>
      <c r="T187" s="207">
        <f>T188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08" t="s">
        <v>78</v>
      </c>
      <c r="AT187" s="209" t="s">
        <v>68</v>
      </c>
      <c r="AU187" s="209" t="s">
        <v>76</v>
      </c>
      <c r="AY187" s="208" t="s">
        <v>132</v>
      </c>
      <c r="BK187" s="210">
        <f>BK188</f>
        <v>0</v>
      </c>
    </row>
    <row r="188" s="2" customFormat="1" ht="16.5" customHeight="1">
      <c r="A188" s="39"/>
      <c r="B188" s="40"/>
      <c r="C188" s="213" t="s">
        <v>280</v>
      </c>
      <c r="D188" s="213" t="s">
        <v>134</v>
      </c>
      <c r="E188" s="214" t="s">
        <v>263</v>
      </c>
      <c r="F188" s="215" t="s">
        <v>264</v>
      </c>
      <c r="G188" s="216" t="s">
        <v>258</v>
      </c>
      <c r="H188" s="217">
        <v>1</v>
      </c>
      <c r="I188" s="218"/>
      <c r="J188" s="219">
        <f>ROUND(I188*H188,2)</f>
        <v>0</v>
      </c>
      <c r="K188" s="215" t="s">
        <v>19</v>
      </c>
      <c r="L188" s="45"/>
      <c r="M188" s="220" t="s">
        <v>19</v>
      </c>
      <c r="N188" s="221" t="s">
        <v>40</v>
      </c>
      <c r="O188" s="85"/>
      <c r="P188" s="222">
        <f>O188*H188</f>
        <v>0</v>
      </c>
      <c r="Q188" s="222">
        <v>0</v>
      </c>
      <c r="R188" s="222">
        <f>Q188*H188</f>
        <v>0</v>
      </c>
      <c r="S188" s="222">
        <v>0</v>
      </c>
      <c r="T188" s="223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24" t="s">
        <v>232</v>
      </c>
      <c r="AT188" s="224" t="s">
        <v>134</v>
      </c>
      <c r="AU188" s="224" t="s">
        <v>78</v>
      </c>
      <c r="AY188" s="18" t="s">
        <v>132</v>
      </c>
      <c r="BE188" s="225">
        <f>IF(N188="základní",J188,0)</f>
        <v>0</v>
      </c>
      <c r="BF188" s="225">
        <f>IF(N188="snížená",J188,0)</f>
        <v>0</v>
      </c>
      <c r="BG188" s="225">
        <f>IF(N188="zákl. přenesená",J188,0)</f>
        <v>0</v>
      </c>
      <c r="BH188" s="225">
        <f>IF(N188="sníž. přenesená",J188,0)</f>
        <v>0</v>
      </c>
      <c r="BI188" s="225">
        <f>IF(N188="nulová",J188,0)</f>
        <v>0</v>
      </c>
      <c r="BJ188" s="18" t="s">
        <v>76</v>
      </c>
      <c r="BK188" s="225">
        <f>ROUND(I188*H188,2)</f>
        <v>0</v>
      </c>
      <c r="BL188" s="18" t="s">
        <v>232</v>
      </c>
      <c r="BM188" s="224" t="s">
        <v>469</v>
      </c>
    </row>
    <row r="189" s="12" customFormat="1" ht="22.8" customHeight="1">
      <c r="A189" s="12"/>
      <c r="B189" s="197"/>
      <c r="C189" s="198"/>
      <c r="D189" s="199" t="s">
        <v>68</v>
      </c>
      <c r="E189" s="211" t="s">
        <v>266</v>
      </c>
      <c r="F189" s="211" t="s">
        <v>267</v>
      </c>
      <c r="G189" s="198"/>
      <c r="H189" s="198"/>
      <c r="I189" s="201"/>
      <c r="J189" s="212">
        <f>BK189</f>
        <v>0</v>
      </c>
      <c r="K189" s="198"/>
      <c r="L189" s="203"/>
      <c r="M189" s="204"/>
      <c r="N189" s="205"/>
      <c r="O189" s="205"/>
      <c r="P189" s="206">
        <f>P190</f>
        <v>0</v>
      </c>
      <c r="Q189" s="205"/>
      <c r="R189" s="206">
        <f>R190</f>
        <v>0</v>
      </c>
      <c r="S189" s="205"/>
      <c r="T189" s="207">
        <f>T190</f>
        <v>0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208" t="s">
        <v>78</v>
      </c>
      <c r="AT189" s="209" t="s">
        <v>68</v>
      </c>
      <c r="AU189" s="209" t="s">
        <v>76</v>
      </c>
      <c r="AY189" s="208" t="s">
        <v>132</v>
      </c>
      <c r="BK189" s="210">
        <f>BK190</f>
        <v>0</v>
      </c>
    </row>
    <row r="190" s="2" customFormat="1" ht="16.5" customHeight="1">
      <c r="A190" s="39"/>
      <c r="B190" s="40"/>
      <c r="C190" s="213" t="s">
        <v>288</v>
      </c>
      <c r="D190" s="213" t="s">
        <v>134</v>
      </c>
      <c r="E190" s="214" t="s">
        <v>268</v>
      </c>
      <c r="F190" s="215" t="s">
        <v>269</v>
      </c>
      <c r="G190" s="216" t="s">
        <v>258</v>
      </c>
      <c r="H190" s="217">
        <v>1</v>
      </c>
      <c r="I190" s="218"/>
      <c r="J190" s="219">
        <f>ROUND(I190*H190,2)</f>
        <v>0</v>
      </c>
      <c r="K190" s="215" t="s">
        <v>19</v>
      </c>
      <c r="L190" s="45"/>
      <c r="M190" s="220" t="s">
        <v>19</v>
      </c>
      <c r="N190" s="221" t="s">
        <v>40</v>
      </c>
      <c r="O190" s="85"/>
      <c r="P190" s="222">
        <f>O190*H190</f>
        <v>0</v>
      </c>
      <c r="Q190" s="222">
        <v>0</v>
      </c>
      <c r="R190" s="222">
        <f>Q190*H190</f>
        <v>0</v>
      </c>
      <c r="S190" s="222">
        <v>0</v>
      </c>
      <c r="T190" s="223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24" t="s">
        <v>232</v>
      </c>
      <c r="AT190" s="224" t="s">
        <v>134</v>
      </c>
      <c r="AU190" s="224" t="s">
        <v>78</v>
      </c>
      <c r="AY190" s="18" t="s">
        <v>132</v>
      </c>
      <c r="BE190" s="225">
        <f>IF(N190="základní",J190,0)</f>
        <v>0</v>
      </c>
      <c r="BF190" s="225">
        <f>IF(N190="snížená",J190,0)</f>
        <v>0</v>
      </c>
      <c r="BG190" s="225">
        <f>IF(N190="zákl. přenesená",J190,0)</f>
        <v>0</v>
      </c>
      <c r="BH190" s="225">
        <f>IF(N190="sníž. přenesená",J190,0)</f>
        <v>0</v>
      </c>
      <c r="BI190" s="225">
        <f>IF(N190="nulová",J190,0)</f>
        <v>0</v>
      </c>
      <c r="BJ190" s="18" t="s">
        <v>76</v>
      </c>
      <c r="BK190" s="225">
        <f>ROUND(I190*H190,2)</f>
        <v>0</v>
      </c>
      <c r="BL190" s="18" t="s">
        <v>232</v>
      </c>
      <c r="BM190" s="224" t="s">
        <v>470</v>
      </c>
    </row>
    <row r="191" s="12" customFormat="1" ht="22.8" customHeight="1">
      <c r="A191" s="12"/>
      <c r="B191" s="197"/>
      <c r="C191" s="198"/>
      <c r="D191" s="199" t="s">
        <v>68</v>
      </c>
      <c r="E191" s="211" t="s">
        <v>271</v>
      </c>
      <c r="F191" s="211" t="s">
        <v>272</v>
      </c>
      <c r="G191" s="198"/>
      <c r="H191" s="198"/>
      <c r="I191" s="201"/>
      <c r="J191" s="212">
        <f>BK191</f>
        <v>0</v>
      </c>
      <c r="K191" s="198"/>
      <c r="L191" s="203"/>
      <c r="M191" s="204"/>
      <c r="N191" s="205"/>
      <c r="O191" s="205"/>
      <c r="P191" s="206">
        <f>SUM(P192:P199)</f>
        <v>0</v>
      </c>
      <c r="Q191" s="205"/>
      <c r="R191" s="206">
        <f>SUM(R192:R199)</f>
        <v>0</v>
      </c>
      <c r="S191" s="205"/>
      <c r="T191" s="207">
        <f>SUM(T192:T199)</f>
        <v>10.594079999999998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208" t="s">
        <v>78</v>
      </c>
      <c r="AT191" s="209" t="s">
        <v>68</v>
      </c>
      <c r="AU191" s="209" t="s">
        <v>76</v>
      </c>
      <c r="AY191" s="208" t="s">
        <v>132</v>
      </c>
      <c r="BK191" s="210">
        <f>SUM(BK192:BK199)</f>
        <v>0</v>
      </c>
    </row>
    <row r="192" s="2" customFormat="1" ht="24.15" customHeight="1">
      <c r="A192" s="39"/>
      <c r="B192" s="40"/>
      <c r="C192" s="213" t="s">
        <v>471</v>
      </c>
      <c r="D192" s="213" t="s">
        <v>134</v>
      </c>
      <c r="E192" s="214" t="s">
        <v>274</v>
      </c>
      <c r="F192" s="215" t="s">
        <v>275</v>
      </c>
      <c r="G192" s="216" t="s">
        <v>276</v>
      </c>
      <c r="H192" s="217">
        <v>413.51999999999998</v>
      </c>
      <c r="I192" s="218"/>
      <c r="J192" s="219">
        <f>ROUND(I192*H192,2)</f>
        <v>0</v>
      </c>
      <c r="K192" s="215" t="s">
        <v>138</v>
      </c>
      <c r="L192" s="45"/>
      <c r="M192" s="220" t="s">
        <v>19</v>
      </c>
      <c r="N192" s="221" t="s">
        <v>40</v>
      </c>
      <c r="O192" s="85"/>
      <c r="P192" s="222">
        <f>O192*H192</f>
        <v>0</v>
      </c>
      <c r="Q192" s="222">
        <v>0</v>
      </c>
      <c r="R192" s="222">
        <f>Q192*H192</f>
        <v>0</v>
      </c>
      <c r="S192" s="222">
        <v>0.014</v>
      </c>
      <c r="T192" s="223">
        <f>S192*H192</f>
        <v>5.7892799999999998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24" t="s">
        <v>232</v>
      </c>
      <c r="AT192" s="224" t="s">
        <v>134</v>
      </c>
      <c r="AU192" s="224" t="s">
        <v>78</v>
      </c>
      <c r="AY192" s="18" t="s">
        <v>132</v>
      </c>
      <c r="BE192" s="225">
        <f>IF(N192="základní",J192,0)</f>
        <v>0</v>
      </c>
      <c r="BF192" s="225">
        <f>IF(N192="snížená",J192,0)</f>
        <v>0</v>
      </c>
      <c r="BG192" s="225">
        <f>IF(N192="zákl. přenesená",J192,0)</f>
        <v>0</v>
      </c>
      <c r="BH192" s="225">
        <f>IF(N192="sníž. přenesená",J192,0)</f>
        <v>0</v>
      </c>
      <c r="BI192" s="225">
        <f>IF(N192="nulová",J192,0)</f>
        <v>0</v>
      </c>
      <c r="BJ192" s="18" t="s">
        <v>76</v>
      </c>
      <c r="BK192" s="225">
        <f>ROUND(I192*H192,2)</f>
        <v>0</v>
      </c>
      <c r="BL192" s="18" t="s">
        <v>232</v>
      </c>
      <c r="BM192" s="224" t="s">
        <v>472</v>
      </c>
    </row>
    <row r="193" s="2" customFormat="1">
      <c r="A193" s="39"/>
      <c r="B193" s="40"/>
      <c r="C193" s="41"/>
      <c r="D193" s="226" t="s">
        <v>141</v>
      </c>
      <c r="E193" s="41"/>
      <c r="F193" s="227" t="s">
        <v>278</v>
      </c>
      <c r="G193" s="41"/>
      <c r="H193" s="41"/>
      <c r="I193" s="228"/>
      <c r="J193" s="41"/>
      <c r="K193" s="41"/>
      <c r="L193" s="45"/>
      <c r="M193" s="229"/>
      <c r="N193" s="230"/>
      <c r="O193" s="85"/>
      <c r="P193" s="85"/>
      <c r="Q193" s="85"/>
      <c r="R193" s="85"/>
      <c r="S193" s="85"/>
      <c r="T193" s="86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T193" s="18" t="s">
        <v>141</v>
      </c>
      <c r="AU193" s="18" t="s">
        <v>78</v>
      </c>
    </row>
    <row r="194" s="13" customFormat="1">
      <c r="A194" s="13"/>
      <c r="B194" s="231"/>
      <c r="C194" s="232"/>
      <c r="D194" s="233" t="s">
        <v>143</v>
      </c>
      <c r="E194" s="234" t="s">
        <v>19</v>
      </c>
      <c r="F194" s="235" t="s">
        <v>473</v>
      </c>
      <c r="G194" s="232"/>
      <c r="H194" s="236">
        <v>322</v>
      </c>
      <c r="I194" s="237"/>
      <c r="J194" s="232"/>
      <c r="K194" s="232"/>
      <c r="L194" s="238"/>
      <c r="M194" s="239"/>
      <c r="N194" s="240"/>
      <c r="O194" s="240"/>
      <c r="P194" s="240"/>
      <c r="Q194" s="240"/>
      <c r="R194" s="240"/>
      <c r="S194" s="240"/>
      <c r="T194" s="241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2" t="s">
        <v>143</v>
      </c>
      <c r="AU194" s="242" t="s">
        <v>78</v>
      </c>
      <c r="AV194" s="13" t="s">
        <v>78</v>
      </c>
      <c r="AW194" s="13" t="s">
        <v>31</v>
      </c>
      <c r="AX194" s="13" t="s">
        <v>69</v>
      </c>
      <c r="AY194" s="242" t="s">
        <v>132</v>
      </c>
    </row>
    <row r="195" s="13" customFormat="1">
      <c r="A195" s="13"/>
      <c r="B195" s="231"/>
      <c r="C195" s="232"/>
      <c r="D195" s="233" t="s">
        <v>143</v>
      </c>
      <c r="E195" s="234" t="s">
        <v>19</v>
      </c>
      <c r="F195" s="235" t="s">
        <v>474</v>
      </c>
      <c r="G195" s="232"/>
      <c r="H195" s="236">
        <v>91.519999999999996</v>
      </c>
      <c r="I195" s="237"/>
      <c r="J195" s="232"/>
      <c r="K195" s="232"/>
      <c r="L195" s="238"/>
      <c r="M195" s="239"/>
      <c r="N195" s="240"/>
      <c r="O195" s="240"/>
      <c r="P195" s="240"/>
      <c r="Q195" s="240"/>
      <c r="R195" s="240"/>
      <c r="S195" s="240"/>
      <c r="T195" s="241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2" t="s">
        <v>143</v>
      </c>
      <c r="AU195" s="242" t="s">
        <v>78</v>
      </c>
      <c r="AV195" s="13" t="s">
        <v>78</v>
      </c>
      <c r="AW195" s="13" t="s">
        <v>31</v>
      </c>
      <c r="AX195" s="13" t="s">
        <v>69</v>
      </c>
      <c r="AY195" s="242" t="s">
        <v>132</v>
      </c>
    </row>
    <row r="196" s="14" customFormat="1">
      <c r="A196" s="14"/>
      <c r="B196" s="243"/>
      <c r="C196" s="244"/>
      <c r="D196" s="233" t="s">
        <v>143</v>
      </c>
      <c r="E196" s="245" t="s">
        <v>19</v>
      </c>
      <c r="F196" s="246" t="s">
        <v>146</v>
      </c>
      <c r="G196" s="244"/>
      <c r="H196" s="247">
        <v>413.51999999999998</v>
      </c>
      <c r="I196" s="248"/>
      <c r="J196" s="244"/>
      <c r="K196" s="244"/>
      <c r="L196" s="249"/>
      <c r="M196" s="250"/>
      <c r="N196" s="251"/>
      <c r="O196" s="251"/>
      <c r="P196" s="251"/>
      <c r="Q196" s="251"/>
      <c r="R196" s="251"/>
      <c r="S196" s="251"/>
      <c r="T196" s="252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3" t="s">
        <v>143</v>
      </c>
      <c r="AU196" s="253" t="s">
        <v>78</v>
      </c>
      <c r="AV196" s="14" t="s">
        <v>139</v>
      </c>
      <c r="AW196" s="14" t="s">
        <v>31</v>
      </c>
      <c r="AX196" s="14" t="s">
        <v>76</v>
      </c>
      <c r="AY196" s="253" t="s">
        <v>132</v>
      </c>
    </row>
    <row r="197" s="2" customFormat="1" ht="24.15" customHeight="1">
      <c r="A197" s="39"/>
      <c r="B197" s="40"/>
      <c r="C197" s="213" t="s">
        <v>475</v>
      </c>
      <c r="D197" s="213" t="s">
        <v>134</v>
      </c>
      <c r="E197" s="214" t="s">
        <v>281</v>
      </c>
      <c r="F197" s="215" t="s">
        <v>282</v>
      </c>
      <c r="G197" s="216" t="s">
        <v>163</v>
      </c>
      <c r="H197" s="217">
        <v>320.31999999999999</v>
      </c>
      <c r="I197" s="218"/>
      <c r="J197" s="219">
        <f>ROUND(I197*H197,2)</f>
        <v>0</v>
      </c>
      <c r="K197" s="215" t="s">
        <v>138</v>
      </c>
      <c r="L197" s="45"/>
      <c r="M197" s="220" t="s">
        <v>19</v>
      </c>
      <c r="N197" s="221" t="s">
        <v>40</v>
      </c>
      <c r="O197" s="85"/>
      <c r="P197" s="222">
        <f>O197*H197</f>
        <v>0</v>
      </c>
      <c r="Q197" s="222">
        <v>0</v>
      </c>
      <c r="R197" s="222">
        <f>Q197*H197</f>
        <v>0</v>
      </c>
      <c r="S197" s="222">
        <v>0.014999999999999999</v>
      </c>
      <c r="T197" s="223">
        <f>S197*H197</f>
        <v>4.8047999999999993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24" t="s">
        <v>232</v>
      </c>
      <c r="AT197" s="224" t="s">
        <v>134</v>
      </c>
      <c r="AU197" s="224" t="s">
        <v>78</v>
      </c>
      <c r="AY197" s="18" t="s">
        <v>132</v>
      </c>
      <c r="BE197" s="225">
        <f>IF(N197="základní",J197,0)</f>
        <v>0</v>
      </c>
      <c r="BF197" s="225">
        <f>IF(N197="snížená",J197,0)</f>
        <v>0</v>
      </c>
      <c r="BG197" s="225">
        <f>IF(N197="zákl. přenesená",J197,0)</f>
        <v>0</v>
      </c>
      <c r="BH197" s="225">
        <f>IF(N197="sníž. přenesená",J197,0)</f>
        <v>0</v>
      </c>
      <c r="BI197" s="225">
        <f>IF(N197="nulová",J197,0)</f>
        <v>0</v>
      </c>
      <c r="BJ197" s="18" t="s">
        <v>76</v>
      </c>
      <c r="BK197" s="225">
        <f>ROUND(I197*H197,2)</f>
        <v>0</v>
      </c>
      <c r="BL197" s="18" t="s">
        <v>232</v>
      </c>
      <c r="BM197" s="224" t="s">
        <v>476</v>
      </c>
    </row>
    <row r="198" s="2" customFormat="1">
      <c r="A198" s="39"/>
      <c r="B198" s="40"/>
      <c r="C198" s="41"/>
      <c r="D198" s="226" t="s">
        <v>141</v>
      </c>
      <c r="E198" s="41"/>
      <c r="F198" s="227" t="s">
        <v>284</v>
      </c>
      <c r="G198" s="41"/>
      <c r="H198" s="41"/>
      <c r="I198" s="228"/>
      <c r="J198" s="41"/>
      <c r="K198" s="41"/>
      <c r="L198" s="45"/>
      <c r="M198" s="229"/>
      <c r="N198" s="230"/>
      <c r="O198" s="85"/>
      <c r="P198" s="85"/>
      <c r="Q198" s="85"/>
      <c r="R198" s="85"/>
      <c r="S198" s="85"/>
      <c r="T198" s="86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141</v>
      </c>
      <c r="AU198" s="18" t="s">
        <v>78</v>
      </c>
    </row>
    <row r="199" s="13" customFormat="1">
      <c r="A199" s="13"/>
      <c r="B199" s="231"/>
      <c r="C199" s="232"/>
      <c r="D199" s="233" t="s">
        <v>143</v>
      </c>
      <c r="E199" s="234" t="s">
        <v>19</v>
      </c>
      <c r="F199" s="235" t="s">
        <v>461</v>
      </c>
      <c r="G199" s="232"/>
      <c r="H199" s="236">
        <v>320.31999999999999</v>
      </c>
      <c r="I199" s="237"/>
      <c r="J199" s="232"/>
      <c r="K199" s="232"/>
      <c r="L199" s="238"/>
      <c r="M199" s="268"/>
      <c r="N199" s="269"/>
      <c r="O199" s="269"/>
      <c r="P199" s="269"/>
      <c r="Q199" s="269"/>
      <c r="R199" s="269"/>
      <c r="S199" s="269"/>
      <c r="T199" s="270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2" t="s">
        <v>143</v>
      </c>
      <c r="AU199" s="242" t="s">
        <v>78</v>
      </c>
      <c r="AV199" s="13" t="s">
        <v>78</v>
      </c>
      <c r="AW199" s="13" t="s">
        <v>31</v>
      </c>
      <c r="AX199" s="13" t="s">
        <v>76</v>
      </c>
      <c r="AY199" s="242" t="s">
        <v>132</v>
      </c>
    </row>
    <row r="200" s="2" customFormat="1" ht="6.96" customHeight="1">
      <c r="A200" s="39"/>
      <c r="B200" s="60"/>
      <c r="C200" s="61"/>
      <c r="D200" s="61"/>
      <c r="E200" s="61"/>
      <c r="F200" s="61"/>
      <c r="G200" s="61"/>
      <c r="H200" s="61"/>
      <c r="I200" s="61"/>
      <c r="J200" s="61"/>
      <c r="K200" s="61"/>
      <c r="L200" s="45"/>
      <c r="M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</row>
  </sheetData>
  <sheetProtection sheet="1" autoFilter="0" formatColumns="0" formatRows="0" objects="1" scenarios="1" spinCount="100000" saltValue="txqeJ50RNHppGYiwiAPd9i2b5fc5gbWxY+qa2De3L4oeiF5MlC64Hd8kZWcKgHyEK31a5Yma2cjDow9UGwT2/g==" hashValue="DMWlguNP48KJhhE0UZUCiG5BY0r/SnZuPAmmozg/Z4O9gFjIg4ta402vzbElihyCcN+/wgUmRtkaL1p+pmJGWA==" algorithmName="SHA-512" password="CC35"/>
  <autoFilter ref="C96:K19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5:H85"/>
    <mergeCell ref="E87:H87"/>
    <mergeCell ref="E89:H89"/>
    <mergeCell ref="L2:V2"/>
  </mergeCells>
  <hyperlinks>
    <hyperlink ref="F101" r:id="rId1" display="https://podminky.urs.cz/item/CS_URS_2021_02/162651112"/>
    <hyperlink ref="F106" r:id="rId2" display="https://podminky.urs.cz/item/CS_URS_2021_02/174251101"/>
    <hyperlink ref="F109" r:id="rId3" display="https://podminky.urs.cz/item/CS_URS_2021_02/10364100"/>
    <hyperlink ref="F112" r:id="rId4" display="https://podminky.urs.cz/item/CS_URS_2021_02/181311103"/>
    <hyperlink ref="F120" r:id="rId5" display="https://podminky.urs.cz/item/CS_URS_2021_02/10364101"/>
    <hyperlink ref="F124" r:id="rId6" display="https://podminky.urs.cz/item/CS_URS_2021_02/181411121"/>
    <hyperlink ref="F127" r:id="rId7" display="https://podminky.urs.cz/item/CS_URS_2021_02/00572100"/>
    <hyperlink ref="F131" r:id="rId8" display="https://podminky.urs.cz/item/CS_URS_2021_02/949101111"/>
    <hyperlink ref="F133" r:id="rId9" display="https://podminky.urs.cz/item/CS_URS_2021_02/962032641"/>
    <hyperlink ref="F136" r:id="rId10" display="https://podminky.urs.cz/item/CS_URS_2021_02/981011415"/>
    <hyperlink ref="F144" r:id="rId11" display="https://podminky.urs.cz/item/CS_URS_2021_02/981511116"/>
    <hyperlink ref="F158" r:id="rId12" display="https://podminky.urs.cz/item/CS_URS_2021_02/997002611"/>
    <hyperlink ref="F160" r:id="rId13" display="https://podminky.urs.cz/item/CS_URS_2021_02/997006002"/>
    <hyperlink ref="F162" r:id="rId14" display="https://podminky.urs.cz/item/CS_URS_2021_02/997006512"/>
    <hyperlink ref="F164" r:id="rId15" display="https://podminky.urs.cz/item/CS_URS_2021_02/997006519"/>
    <hyperlink ref="F167" r:id="rId16" display="https://podminky.urs.cz/item/CS_URS_2021_02/997006551"/>
    <hyperlink ref="F169" r:id="rId17" display="https://podminky.urs.cz/item/CS_URS_2021_02/997013609"/>
    <hyperlink ref="F172" r:id="rId18" display="https://podminky.urs.cz/item/CS_URS_2021_02/997013814"/>
    <hyperlink ref="F175" r:id="rId19" display="https://podminky.urs.cz/item/CS_URS_2021_02/998231311"/>
    <hyperlink ref="F179" r:id="rId20" display="https://podminky.urs.cz/item/CS_URS_2021_02/712340832"/>
    <hyperlink ref="F183" r:id="rId21" display="https://podminky.urs.cz/item/CS_URS_2021_02/713141814"/>
    <hyperlink ref="F193" r:id="rId22" display="https://podminky.urs.cz/item/CS_URS_2021_02/762331812"/>
    <hyperlink ref="F198" r:id="rId23" display="https://podminky.urs.cz/item/CS_URS_2021_02/7623418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4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92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21"/>
      <c r="AT3" s="18" t="s">
        <v>78</v>
      </c>
    </row>
    <row r="4" s="1" customFormat="1" ht="24.96" customHeight="1">
      <c r="B4" s="21"/>
      <c r="D4" s="141" t="s">
        <v>96</v>
      </c>
      <c r="L4" s="21"/>
      <c r="M4" s="14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3" t="s">
        <v>16</v>
      </c>
      <c r="L6" s="21"/>
    </row>
    <row r="7" s="1" customFormat="1" ht="16.5" customHeight="1">
      <c r="B7" s="21"/>
      <c r="E7" s="144" t="str">
        <f>'Rekapitulace stavby'!K6</f>
        <v>Bourací práce vybraných objektů MČ Praha 5</v>
      </c>
      <c r="F7" s="143"/>
      <c r="G7" s="143"/>
      <c r="H7" s="143"/>
      <c r="L7" s="21"/>
    </row>
    <row r="8" s="1" customFormat="1" ht="12" customHeight="1">
      <c r="B8" s="21"/>
      <c r="D8" s="143" t="s">
        <v>97</v>
      </c>
      <c r="L8" s="21"/>
    </row>
    <row r="9" s="2" customFormat="1" ht="16.5" customHeight="1">
      <c r="A9" s="39"/>
      <c r="B9" s="45"/>
      <c r="C9" s="39"/>
      <c r="D9" s="39"/>
      <c r="E9" s="144" t="s">
        <v>98</v>
      </c>
      <c r="F9" s="39"/>
      <c r="G9" s="39"/>
      <c r="H9" s="39"/>
      <c r="I9" s="39"/>
      <c r="J9" s="39"/>
      <c r="K9" s="39"/>
      <c r="L9" s="14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43" t="s">
        <v>99</v>
      </c>
      <c r="E10" s="39"/>
      <c r="F10" s="39"/>
      <c r="G10" s="39"/>
      <c r="H10" s="39"/>
      <c r="I10" s="39"/>
      <c r="J10" s="39"/>
      <c r="K10" s="39"/>
      <c r="L10" s="14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46" t="s">
        <v>477</v>
      </c>
      <c r="F11" s="39"/>
      <c r="G11" s="39"/>
      <c r="H11" s="39"/>
      <c r="I11" s="39"/>
      <c r="J11" s="39"/>
      <c r="K11" s="39"/>
      <c r="L11" s="14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14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43" t="s">
        <v>18</v>
      </c>
      <c r="E13" s="39"/>
      <c r="F13" s="134" t="s">
        <v>19</v>
      </c>
      <c r="G13" s="39"/>
      <c r="H13" s="39"/>
      <c r="I13" s="143" t="s">
        <v>20</v>
      </c>
      <c r="J13" s="134" t="s">
        <v>19</v>
      </c>
      <c r="K13" s="39"/>
      <c r="L13" s="14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3" t="s">
        <v>21</v>
      </c>
      <c r="E14" s="39"/>
      <c r="F14" s="134" t="s">
        <v>22</v>
      </c>
      <c r="G14" s="39"/>
      <c r="H14" s="39"/>
      <c r="I14" s="143" t="s">
        <v>23</v>
      </c>
      <c r="J14" s="147" t="str">
        <f>'Rekapitulace stavby'!AN8</f>
        <v>1. 2. 2022</v>
      </c>
      <c r="K14" s="39"/>
      <c r="L14" s="14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14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43" t="s">
        <v>25</v>
      </c>
      <c r="E16" s="39"/>
      <c r="F16" s="39"/>
      <c r="G16" s="39"/>
      <c r="H16" s="39"/>
      <c r="I16" s="143" t="s">
        <v>26</v>
      </c>
      <c r="J16" s="134" t="str">
        <f>IF('Rekapitulace stavby'!AN10="","",'Rekapitulace stavby'!AN10)</f>
        <v/>
      </c>
      <c r="K16" s="39"/>
      <c r="L16" s="14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34" t="str">
        <f>IF('Rekapitulace stavby'!E11="","",'Rekapitulace stavby'!E11)</f>
        <v xml:space="preserve"> </v>
      </c>
      <c r="F17" s="39"/>
      <c r="G17" s="39"/>
      <c r="H17" s="39"/>
      <c r="I17" s="143" t="s">
        <v>27</v>
      </c>
      <c r="J17" s="134" t="str">
        <f>IF('Rekapitulace stavby'!AN11="","",'Rekapitulace stavby'!AN11)</f>
        <v/>
      </c>
      <c r="K17" s="39"/>
      <c r="L17" s="14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14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43" t="s">
        <v>28</v>
      </c>
      <c r="E19" s="39"/>
      <c r="F19" s="39"/>
      <c r="G19" s="39"/>
      <c r="H19" s="39"/>
      <c r="I19" s="143" t="s">
        <v>26</v>
      </c>
      <c r="J19" s="34" t="str">
        <f>'Rekapitulace stavby'!AN13</f>
        <v>Vyplň údaj</v>
      </c>
      <c r="K19" s="39"/>
      <c r="L19" s="14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34"/>
      <c r="G20" s="134"/>
      <c r="H20" s="134"/>
      <c r="I20" s="143" t="s">
        <v>27</v>
      </c>
      <c r="J20" s="34" t="str">
        <f>'Rekapitulace stavby'!AN14</f>
        <v>Vyplň údaj</v>
      </c>
      <c r="K20" s="39"/>
      <c r="L20" s="14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14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43" t="s">
        <v>30</v>
      </c>
      <c r="E22" s="39"/>
      <c r="F22" s="39"/>
      <c r="G22" s="39"/>
      <c r="H22" s="39"/>
      <c r="I22" s="143" t="s">
        <v>26</v>
      </c>
      <c r="J22" s="134" t="str">
        <f>IF('Rekapitulace stavby'!AN16="","",'Rekapitulace stavby'!AN16)</f>
        <v/>
      </c>
      <c r="K22" s="39"/>
      <c r="L22" s="14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34" t="str">
        <f>IF('Rekapitulace stavby'!E17="","",'Rekapitulace stavby'!E17)</f>
        <v xml:space="preserve"> </v>
      </c>
      <c r="F23" s="39"/>
      <c r="G23" s="39"/>
      <c r="H23" s="39"/>
      <c r="I23" s="143" t="s">
        <v>27</v>
      </c>
      <c r="J23" s="134" t="str">
        <f>IF('Rekapitulace stavby'!AN17="","",'Rekapitulace stavby'!AN17)</f>
        <v/>
      </c>
      <c r="K23" s="39"/>
      <c r="L23" s="14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14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43" t="s">
        <v>32</v>
      </c>
      <c r="E25" s="39"/>
      <c r="F25" s="39"/>
      <c r="G25" s="39"/>
      <c r="H25" s="39"/>
      <c r="I25" s="143" t="s">
        <v>26</v>
      </c>
      <c r="J25" s="134" t="str">
        <f>IF('Rekapitulace stavby'!AN19="","",'Rekapitulace stavby'!AN19)</f>
        <v/>
      </c>
      <c r="K25" s="39"/>
      <c r="L25" s="1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34" t="str">
        <f>IF('Rekapitulace stavby'!E20="","",'Rekapitulace stavby'!E20)</f>
        <v xml:space="preserve"> </v>
      </c>
      <c r="F26" s="39"/>
      <c r="G26" s="39"/>
      <c r="H26" s="39"/>
      <c r="I26" s="143" t="s">
        <v>27</v>
      </c>
      <c r="J26" s="134" t="str">
        <f>IF('Rekapitulace stavby'!AN20="","",'Rekapitulace stavby'!AN20)</f>
        <v/>
      </c>
      <c r="K26" s="39"/>
      <c r="L26" s="14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145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43" t="s">
        <v>33</v>
      </c>
      <c r="E28" s="39"/>
      <c r="F28" s="39"/>
      <c r="G28" s="39"/>
      <c r="H28" s="39"/>
      <c r="I28" s="39"/>
      <c r="J28" s="39"/>
      <c r="K28" s="39"/>
      <c r="L28" s="14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48"/>
      <c r="B29" s="149"/>
      <c r="C29" s="148"/>
      <c r="D29" s="148"/>
      <c r="E29" s="150" t="s">
        <v>19</v>
      </c>
      <c r="F29" s="150"/>
      <c r="G29" s="150"/>
      <c r="H29" s="150"/>
      <c r="I29" s="148"/>
      <c r="J29" s="148"/>
      <c r="K29" s="148"/>
      <c r="L29" s="151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14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2"/>
      <c r="E31" s="152"/>
      <c r="F31" s="152"/>
      <c r="G31" s="152"/>
      <c r="H31" s="152"/>
      <c r="I31" s="152"/>
      <c r="J31" s="152"/>
      <c r="K31" s="152"/>
      <c r="L31" s="14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53" t="s">
        <v>35</v>
      </c>
      <c r="E32" s="39"/>
      <c r="F32" s="39"/>
      <c r="G32" s="39"/>
      <c r="H32" s="39"/>
      <c r="I32" s="39"/>
      <c r="J32" s="154">
        <f>ROUND(J91, 2)</f>
        <v>0</v>
      </c>
      <c r="K32" s="39"/>
      <c r="L32" s="14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2"/>
      <c r="E33" s="152"/>
      <c r="F33" s="152"/>
      <c r="G33" s="152"/>
      <c r="H33" s="152"/>
      <c r="I33" s="152"/>
      <c r="J33" s="152"/>
      <c r="K33" s="152"/>
      <c r="L33" s="14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55" t="s">
        <v>37</v>
      </c>
      <c r="G34" s="39"/>
      <c r="H34" s="39"/>
      <c r="I34" s="155" t="s">
        <v>36</v>
      </c>
      <c r="J34" s="155" t="s">
        <v>38</v>
      </c>
      <c r="K34" s="39"/>
      <c r="L34" s="14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56" t="s">
        <v>39</v>
      </c>
      <c r="E35" s="143" t="s">
        <v>40</v>
      </c>
      <c r="F35" s="157">
        <f>ROUND((SUM(BE91:BE132)),  2)</f>
        <v>0</v>
      </c>
      <c r="G35" s="39"/>
      <c r="H35" s="39"/>
      <c r="I35" s="158">
        <v>0.20999999999999999</v>
      </c>
      <c r="J35" s="157">
        <f>ROUND(((SUM(BE91:BE132))*I35),  2)</f>
        <v>0</v>
      </c>
      <c r="K35" s="39"/>
      <c r="L35" s="14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43" t="s">
        <v>41</v>
      </c>
      <c r="F36" s="157">
        <f>ROUND((SUM(BF91:BF132)),  2)</f>
        <v>0</v>
      </c>
      <c r="G36" s="39"/>
      <c r="H36" s="39"/>
      <c r="I36" s="158">
        <v>0.14999999999999999</v>
      </c>
      <c r="J36" s="157">
        <f>ROUND(((SUM(BF91:BF132))*I36),  2)</f>
        <v>0</v>
      </c>
      <c r="K36" s="39"/>
      <c r="L36" s="14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3" t="s">
        <v>42</v>
      </c>
      <c r="F37" s="157">
        <f>ROUND((SUM(BG91:BG132)),  2)</f>
        <v>0</v>
      </c>
      <c r="G37" s="39"/>
      <c r="H37" s="39"/>
      <c r="I37" s="158">
        <v>0.20999999999999999</v>
      </c>
      <c r="J37" s="157">
        <f>0</f>
        <v>0</v>
      </c>
      <c r="K37" s="39"/>
      <c r="L37" s="14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43" t="s">
        <v>43</v>
      </c>
      <c r="F38" s="157">
        <f>ROUND((SUM(BH91:BH132)),  2)</f>
        <v>0</v>
      </c>
      <c r="G38" s="39"/>
      <c r="H38" s="39"/>
      <c r="I38" s="158">
        <v>0.14999999999999999</v>
      </c>
      <c r="J38" s="157">
        <f>0</f>
        <v>0</v>
      </c>
      <c r="K38" s="39"/>
      <c r="L38" s="14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43" t="s">
        <v>44</v>
      </c>
      <c r="F39" s="157">
        <f>ROUND((SUM(BI91:BI132)),  2)</f>
        <v>0</v>
      </c>
      <c r="G39" s="39"/>
      <c r="H39" s="39"/>
      <c r="I39" s="158">
        <v>0</v>
      </c>
      <c r="J39" s="157">
        <f>0</f>
        <v>0</v>
      </c>
      <c r="K39" s="39"/>
      <c r="L39" s="14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14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59"/>
      <c r="D41" s="160" t="s">
        <v>45</v>
      </c>
      <c r="E41" s="161"/>
      <c r="F41" s="161"/>
      <c r="G41" s="162" t="s">
        <v>46</v>
      </c>
      <c r="H41" s="163" t="s">
        <v>47</v>
      </c>
      <c r="I41" s="161"/>
      <c r="J41" s="164">
        <f>SUM(J32:J39)</f>
        <v>0</v>
      </c>
      <c r="K41" s="165"/>
      <c r="L41" s="145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166"/>
      <c r="C42" s="167"/>
      <c r="D42" s="167"/>
      <c r="E42" s="167"/>
      <c r="F42" s="167"/>
      <c r="G42" s="167"/>
      <c r="H42" s="167"/>
      <c r="I42" s="167"/>
      <c r="J42" s="167"/>
      <c r="K42" s="167"/>
      <c r="L42" s="145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6" s="2" customFormat="1" ht="6.96" customHeight="1">
      <c r="A46" s="39"/>
      <c r="B46" s="168"/>
      <c r="C46" s="169"/>
      <c r="D46" s="169"/>
      <c r="E46" s="169"/>
      <c r="F46" s="169"/>
      <c r="G46" s="169"/>
      <c r="H46" s="169"/>
      <c r="I46" s="169"/>
      <c r="J46" s="169"/>
      <c r="K46" s="169"/>
      <c r="L46" s="14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24.96" customHeight="1">
      <c r="A47" s="39"/>
      <c r="B47" s="40"/>
      <c r="C47" s="24" t="s">
        <v>101</v>
      </c>
      <c r="D47" s="41"/>
      <c r="E47" s="41"/>
      <c r="F47" s="41"/>
      <c r="G47" s="41"/>
      <c r="H47" s="41"/>
      <c r="I47" s="41"/>
      <c r="J47" s="41"/>
      <c r="K47" s="41"/>
      <c r="L47" s="14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6.96" customHeight="1">
      <c r="A48" s="39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14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16</v>
      </c>
      <c r="D49" s="41"/>
      <c r="E49" s="41"/>
      <c r="F49" s="41"/>
      <c r="G49" s="41"/>
      <c r="H49" s="41"/>
      <c r="I49" s="41"/>
      <c r="J49" s="41"/>
      <c r="K49" s="41"/>
      <c r="L49" s="14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170" t="str">
        <f>E7</f>
        <v>Bourací práce vybraných objektů MČ Praha 5</v>
      </c>
      <c r="F50" s="33"/>
      <c r="G50" s="33"/>
      <c r="H50" s="33"/>
      <c r="I50" s="41"/>
      <c r="J50" s="41"/>
      <c r="K50" s="41"/>
      <c r="L50" s="14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1" customFormat="1" ht="12" customHeight="1">
      <c r="B51" s="22"/>
      <c r="C51" s="33" t="s">
        <v>97</v>
      </c>
      <c r="D51" s="23"/>
      <c r="E51" s="23"/>
      <c r="F51" s="23"/>
      <c r="G51" s="23"/>
      <c r="H51" s="23"/>
      <c r="I51" s="23"/>
      <c r="J51" s="23"/>
      <c r="K51" s="23"/>
      <c r="L51" s="21"/>
    </row>
    <row r="52" s="2" customFormat="1" ht="16.5" customHeight="1">
      <c r="A52" s="39"/>
      <c r="B52" s="40"/>
      <c r="C52" s="41"/>
      <c r="D52" s="41"/>
      <c r="E52" s="170" t="s">
        <v>98</v>
      </c>
      <c r="F52" s="41"/>
      <c r="G52" s="41"/>
      <c r="H52" s="41"/>
      <c r="I52" s="41"/>
      <c r="J52" s="41"/>
      <c r="K52" s="41"/>
      <c r="L52" s="14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12" customHeight="1">
      <c r="A53" s="39"/>
      <c r="B53" s="40"/>
      <c r="C53" s="33" t="s">
        <v>99</v>
      </c>
      <c r="D53" s="41"/>
      <c r="E53" s="41"/>
      <c r="F53" s="41"/>
      <c r="G53" s="41"/>
      <c r="H53" s="41"/>
      <c r="I53" s="41"/>
      <c r="J53" s="41"/>
      <c r="K53" s="41"/>
      <c r="L53" s="14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6.5" customHeight="1">
      <c r="A54" s="39"/>
      <c r="B54" s="40"/>
      <c r="C54" s="41"/>
      <c r="D54" s="41"/>
      <c r="E54" s="70" t="str">
        <f>E11</f>
        <v>Buňky - Buňky</v>
      </c>
      <c r="F54" s="41"/>
      <c r="G54" s="41"/>
      <c r="H54" s="41"/>
      <c r="I54" s="41"/>
      <c r="J54" s="41"/>
      <c r="K54" s="41"/>
      <c r="L54" s="14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6.96" customHeight="1">
      <c r="A55" s="39"/>
      <c r="B55" s="40"/>
      <c r="C55" s="41"/>
      <c r="D55" s="41"/>
      <c r="E55" s="41"/>
      <c r="F55" s="41"/>
      <c r="G55" s="41"/>
      <c r="H55" s="41"/>
      <c r="I55" s="41"/>
      <c r="J55" s="41"/>
      <c r="K55" s="41"/>
      <c r="L55" s="14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2" customHeight="1">
      <c r="A56" s="39"/>
      <c r="B56" s="40"/>
      <c r="C56" s="33" t="s">
        <v>21</v>
      </c>
      <c r="D56" s="41"/>
      <c r="E56" s="41"/>
      <c r="F56" s="28" t="str">
        <f>F14</f>
        <v xml:space="preserve"> </v>
      </c>
      <c r="G56" s="41"/>
      <c r="H56" s="41"/>
      <c r="I56" s="33" t="s">
        <v>23</v>
      </c>
      <c r="J56" s="73" t="str">
        <f>IF(J14="","",J14)</f>
        <v>1. 2. 2022</v>
      </c>
      <c r="K56" s="41"/>
      <c r="L56" s="14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6.96" customHeight="1">
      <c r="A57" s="39"/>
      <c r="B57" s="40"/>
      <c r="C57" s="41"/>
      <c r="D57" s="41"/>
      <c r="E57" s="41"/>
      <c r="F57" s="41"/>
      <c r="G57" s="41"/>
      <c r="H57" s="41"/>
      <c r="I57" s="41"/>
      <c r="J57" s="41"/>
      <c r="K57" s="41"/>
      <c r="L57" s="14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5.15" customHeight="1">
      <c r="A58" s="39"/>
      <c r="B58" s="40"/>
      <c r="C58" s="33" t="s">
        <v>25</v>
      </c>
      <c r="D58" s="41"/>
      <c r="E58" s="41"/>
      <c r="F58" s="28" t="str">
        <f>E17</f>
        <v xml:space="preserve"> </v>
      </c>
      <c r="G58" s="41"/>
      <c r="H58" s="41"/>
      <c r="I58" s="33" t="s">
        <v>30</v>
      </c>
      <c r="J58" s="37" t="str">
        <f>E23</f>
        <v xml:space="preserve"> </v>
      </c>
      <c r="K58" s="41"/>
      <c r="L58" s="14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15.15" customHeight="1">
      <c r="A59" s="39"/>
      <c r="B59" s="40"/>
      <c r="C59" s="33" t="s">
        <v>28</v>
      </c>
      <c r="D59" s="41"/>
      <c r="E59" s="41"/>
      <c r="F59" s="28" t="str">
        <f>IF(E20="","",E20)</f>
        <v>Vyplň údaj</v>
      </c>
      <c r="G59" s="41"/>
      <c r="H59" s="41"/>
      <c r="I59" s="33" t="s">
        <v>32</v>
      </c>
      <c r="J59" s="37" t="str">
        <f>E26</f>
        <v xml:space="preserve"> </v>
      </c>
      <c r="K59" s="41"/>
      <c r="L59" s="14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</row>
    <row r="60" s="2" customFormat="1" ht="10.32" customHeight="1">
      <c r="A60" s="39"/>
      <c r="B60" s="40"/>
      <c r="C60" s="41"/>
      <c r="D60" s="41"/>
      <c r="E60" s="41"/>
      <c r="F60" s="41"/>
      <c r="G60" s="41"/>
      <c r="H60" s="41"/>
      <c r="I60" s="41"/>
      <c r="J60" s="41"/>
      <c r="K60" s="41"/>
      <c r="L60" s="145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</row>
    <row r="61" s="2" customFormat="1" ht="29.28" customHeight="1">
      <c r="A61" s="39"/>
      <c r="B61" s="40"/>
      <c r="C61" s="171" t="s">
        <v>102</v>
      </c>
      <c r="D61" s="172"/>
      <c r="E61" s="172"/>
      <c r="F61" s="172"/>
      <c r="G61" s="172"/>
      <c r="H61" s="172"/>
      <c r="I61" s="172"/>
      <c r="J61" s="173" t="s">
        <v>103</v>
      </c>
      <c r="K61" s="172"/>
      <c r="L61" s="145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 s="2" customFormat="1" ht="10.32" customHeight="1">
      <c r="A62" s="39"/>
      <c r="B62" s="40"/>
      <c r="C62" s="41"/>
      <c r="D62" s="41"/>
      <c r="E62" s="41"/>
      <c r="F62" s="41"/>
      <c r="G62" s="41"/>
      <c r="H62" s="41"/>
      <c r="I62" s="41"/>
      <c r="J62" s="41"/>
      <c r="K62" s="41"/>
      <c r="L62" s="145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</row>
    <row r="63" s="2" customFormat="1" ht="22.8" customHeight="1">
      <c r="A63" s="39"/>
      <c r="B63" s="40"/>
      <c r="C63" s="174" t="s">
        <v>67</v>
      </c>
      <c r="D63" s="41"/>
      <c r="E63" s="41"/>
      <c r="F63" s="41"/>
      <c r="G63" s="41"/>
      <c r="H63" s="41"/>
      <c r="I63" s="41"/>
      <c r="J63" s="103">
        <f>J91</f>
        <v>0</v>
      </c>
      <c r="K63" s="41"/>
      <c r="L63" s="145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U63" s="18" t="s">
        <v>104</v>
      </c>
    </row>
    <row r="64" s="9" customFormat="1" ht="24.96" customHeight="1">
      <c r="A64" s="9"/>
      <c r="B64" s="175"/>
      <c r="C64" s="176"/>
      <c r="D64" s="177" t="s">
        <v>105</v>
      </c>
      <c r="E64" s="178"/>
      <c r="F64" s="178"/>
      <c r="G64" s="178"/>
      <c r="H64" s="178"/>
      <c r="I64" s="178"/>
      <c r="J64" s="179">
        <f>J92</f>
        <v>0</v>
      </c>
      <c r="K64" s="176"/>
      <c r="L64" s="180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1"/>
      <c r="C65" s="126"/>
      <c r="D65" s="182" t="s">
        <v>106</v>
      </c>
      <c r="E65" s="183"/>
      <c r="F65" s="183"/>
      <c r="G65" s="183"/>
      <c r="H65" s="183"/>
      <c r="I65" s="183"/>
      <c r="J65" s="184">
        <f>J93</f>
        <v>0</v>
      </c>
      <c r="K65" s="126"/>
      <c r="L65" s="185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1"/>
      <c r="C66" s="126"/>
      <c r="D66" s="182" t="s">
        <v>108</v>
      </c>
      <c r="E66" s="183"/>
      <c r="F66" s="183"/>
      <c r="G66" s="183"/>
      <c r="H66" s="183"/>
      <c r="I66" s="183"/>
      <c r="J66" s="184">
        <f>J97</f>
        <v>0</v>
      </c>
      <c r="K66" s="126"/>
      <c r="L66" s="185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9" customFormat="1" ht="24.96" customHeight="1">
      <c r="A67" s="9"/>
      <c r="B67" s="175"/>
      <c r="C67" s="176"/>
      <c r="D67" s="177" t="s">
        <v>110</v>
      </c>
      <c r="E67" s="178"/>
      <c r="F67" s="178"/>
      <c r="G67" s="178"/>
      <c r="H67" s="178"/>
      <c r="I67" s="178"/>
      <c r="J67" s="179">
        <f>J120</f>
        <v>0</v>
      </c>
      <c r="K67" s="176"/>
      <c r="L67" s="180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10" customFormat="1" ht="19.92" customHeight="1">
      <c r="A68" s="10"/>
      <c r="B68" s="181"/>
      <c r="C68" s="126"/>
      <c r="D68" s="182" t="s">
        <v>114</v>
      </c>
      <c r="E68" s="183"/>
      <c r="F68" s="183"/>
      <c r="G68" s="183"/>
      <c r="H68" s="183"/>
      <c r="I68" s="183"/>
      <c r="J68" s="184">
        <f>J121</f>
        <v>0</v>
      </c>
      <c r="K68" s="126"/>
      <c r="L68" s="185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1"/>
      <c r="C69" s="126"/>
      <c r="D69" s="182" t="s">
        <v>294</v>
      </c>
      <c r="E69" s="183"/>
      <c r="F69" s="183"/>
      <c r="G69" s="183"/>
      <c r="H69" s="183"/>
      <c r="I69" s="183"/>
      <c r="J69" s="184">
        <f>J123</f>
        <v>0</v>
      </c>
      <c r="K69" s="126"/>
      <c r="L69" s="185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39"/>
      <c r="B70" s="40"/>
      <c r="C70" s="41"/>
      <c r="D70" s="41"/>
      <c r="E70" s="41"/>
      <c r="F70" s="41"/>
      <c r="G70" s="41"/>
      <c r="H70" s="41"/>
      <c r="I70" s="41"/>
      <c r="J70" s="41"/>
      <c r="K70" s="41"/>
      <c r="L70" s="14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="2" customFormat="1" ht="6.96" customHeight="1">
      <c r="A71" s="39"/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14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5" s="2" customFormat="1" ht="6.96" customHeight="1">
      <c r="A75" s="39"/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14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24.96" customHeight="1">
      <c r="A76" s="39"/>
      <c r="B76" s="40"/>
      <c r="C76" s="24" t="s">
        <v>117</v>
      </c>
      <c r="D76" s="41"/>
      <c r="E76" s="41"/>
      <c r="F76" s="41"/>
      <c r="G76" s="41"/>
      <c r="H76" s="41"/>
      <c r="I76" s="41"/>
      <c r="J76" s="41"/>
      <c r="K76" s="41"/>
      <c r="L76" s="14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6.96" customHeight="1">
      <c r="A77" s="39"/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14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2" customHeight="1">
      <c r="A78" s="39"/>
      <c r="B78" s="40"/>
      <c r="C78" s="33" t="s">
        <v>16</v>
      </c>
      <c r="D78" s="41"/>
      <c r="E78" s="41"/>
      <c r="F78" s="41"/>
      <c r="G78" s="41"/>
      <c r="H78" s="41"/>
      <c r="I78" s="41"/>
      <c r="J78" s="41"/>
      <c r="K78" s="41"/>
      <c r="L78" s="14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6.5" customHeight="1">
      <c r="A79" s="39"/>
      <c r="B79" s="40"/>
      <c r="C79" s="41"/>
      <c r="D79" s="41"/>
      <c r="E79" s="170" t="str">
        <f>E7</f>
        <v>Bourací práce vybraných objektů MČ Praha 5</v>
      </c>
      <c r="F79" s="33"/>
      <c r="G79" s="33"/>
      <c r="H79" s="33"/>
      <c r="I79" s="41"/>
      <c r="J79" s="41"/>
      <c r="K79" s="41"/>
      <c r="L79" s="14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1" customFormat="1" ht="12" customHeight="1">
      <c r="B80" s="22"/>
      <c r="C80" s="33" t="s">
        <v>97</v>
      </c>
      <c r="D80" s="23"/>
      <c r="E80" s="23"/>
      <c r="F80" s="23"/>
      <c r="G80" s="23"/>
      <c r="H80" s="23"/>
      <c r="I80" s="23"/>
      <c r="J80" s="23"/>
      <c r="K80" s="23"/>
      <c r="L80" s="21"/>
    </row>
    <row r="81" s="2" customFormat="1" ht="16.5" customHeight="1">
      <c r="A81" s="39"/>
      <c r="B81" s="40"/>
      <c r="C81" s="41"/>
      <c r="D81" s="41"/>
      <c r="E81" s="170" t="s">
        <v>98</v>
      </c>
      <c r="F81" s="41"/>
      <c r="G81" s="41"/>
      <c r="H81" s="41"/>
      <c r="I81" s="41"/>
      <c r="J81" s="41"/>
      <c r="K81" s="41"/>
      <c r="L81" s="14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12" customHeight="1">
      <c r="A82" s="39"/>
      <c r="B82" s="40"/>
      <c r="C82" s="33" t="s">
        <v>99</v>
      </c>
      <c r="D82" s="41"/>
      <c r="E82" s="41"/>
      <c r="F82" s="41"/>
      <c r="G82" s="41"/>
      <c r="H82" s="41"/>
      <c r="I82" s="41"/>
      <c r="J82" s="41"/>
      <c r="K82" s="41"/>
      <c r="L82" s="14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16.5" customHeight="1">
      <c r="A83" s="39"/>
      <c r="B83" s="40"/>
      <c r="C83" s="41"/>
      <c r="D83" s="41"/>
      <c r="E83" s="70" t="str">
        <f>E11</f>
        <v>Buňky - Buňky</v>
      </c>
      <c r="F83" s="41"/>
      <c r="G83" s="41"/>
      <c r="H83" s="41"/>
      <c r="I83" s="41"/>
      <c r="J83" s="41"/>
      <c r="K83" s="41"/>
      <c r="L83" s="145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6.96" customHeight="1">
      <c r="A84" s="39"/>
      <c r="B84" s="40"/>
      <c r="C84" s="41"/>
      <c r="D84" s="41"/>
      <c r="E84" s="41"/>
      <c r="F84" s="41"/>
      <c r="G84" s="41"/>
      <c r="H84" s="41"/>
      <c r="I84" s="41"/>
      <c r="J84" s="41"/>
      <c r="K84" s="41"/>
      <c r="L84" s="145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2" customHeight="1">
      <c r="A85" s="39"/>
      <c r="B85" s="40"/>
      <c r="C85" s="33" t="s">
        <v>21</v>
      </c>
      <c r="D85" s="41"/>
      <c r="E85" s="41"/>
      <c r="F85" s="28" t="str">
        <f>F14</f>
        <v xml:space="preserve"> </v>
      </c>
      <c r="G85" s="41"/>
      <c r="H85" s="41"/>
      <c r="I85" s="33" t="s">
        <v>23</v>
      </c>
      <c r="J85" s="73" t="str">
        <f>IF(J14="","",J14)</f>
        <v>1. 2. 2022</v>
      </c>
      <c r="K85" s="41"/>
      <c r="L85" s="145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145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5.15" customHeight="1">
      <c r="A87" s="39"/>
      <c r="B87" s="40"/>
      <c r="C87" s="33" t="s">
        <v>25</v>
      </c>
      <c r="D87" s="41"/>
      <c r="E87" s="41"/>
      <c r="F87" s="28" t="str">
        <f>E17</f>
        <v xml:space="preserve"> </v>
      </c>
      <c r="G87" s="41"/>
      <c r="H87" s="41"/>
      <c r="I87" s="33" t="s">
        <v>30</v>
      </c>
      <c r="J87" s="37" t="str">
        <f>E23</f>
        <v xml:space="preserve"> </v>
      </c>
      <c r="K87" s="41"/>
      <c r="L87" s="145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5.15" customHeight="1">
      <c r="A88" s="39"/>
      <c r="B88" s="40"/>
      <c r="C88" s="33" t="s">
        <v>28</v>
      </c>
      <c r="D88" s="41"/>
      <c r="E88" s="41"/>
      <c r="F88" s="28" t="str">
        <f>IF(E20="","",E20)</f>
        <v>Vyplň údaj</v>
      </c>
      <c r="G88" s="41"/>
      <c r="H88" s="41"/>
      <c r="I88" s="33" t="s">
        <v>32</v>
      </c>
      <c r="J88" s="37" t="str">
        <f>E26</f>
        <v xml:space="preserve"> </v>
      </c>
      <c r="K88" s="41"/>
      <c r="L88" s="145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0.32" customHeight="1">
      <c r="A89" s="39"/>
      <c r="B89" s="40"/>
      <c r="C89" s="41"/>
      <c r="D89" s="41"/>
      <c r="E89" s="41"/>
      <c r="F89" s="41"/>
      <c r="G89" s="41"/>
      <c r="H89" s="41"/>
      <c r="I89" s="41"/>
      <c r="J89" s="41"/>
      <c r="K89" s="41"/>
      <c r="L89" s="145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11" customFormat="1" ht="29.28" customHeight="1">
      <c r="A90" s="186"/>
      <c r="B90" s="187"/>
      <c r="C90" s="188" t="s">
        <v>118</v>
      </c>
      <c r="D90" s="189" t="s">
        <v>54</v>
      </c>
      <c r="E90" s="189" t="s">
        <v>50</v>
      </c>
      <c r="F90" s="189" t="s">
        <v>51</v>
      </c>
      <c r="G90" s="189" t="s">
        <v>119</v>
      </c>
      <c r="H90" s="189" t="s">
        <v>120</v>
      </c>
      <c r="I90" s="189" t="s">
        <v>121</v>
      </c>
      <c r="J90" s="189" t="s">
        <v>103</v>
      </c>
      <c r="K90" s="190" t="s">
        <v>122</v>
      </c>
      <c r="L90" s="191"/>
      <c r="M90" s="93" t="s">
        <v>19</v>
      </c>
      <c r="N90" s="94" t="s">
        <v>39</v>
      </c>
      <c r="O90" s="94" t="s">
        <v>123</v>
      </c>
      <c r="P90" s="94" t="s">
        <v>124</v>
      </c>
      <c r="Q90" s="94" t="s">
        <v>125</v>
      </c>
      <c r="R90" s="94" t="s">
        <v>126</v>
      </c>
      <c r="S90" s="94" t="s">
        <v>127</v>
      </c>
      <c r="T90" s="95" t="s">
        <v>128</v>
      </c>
      <c r="U90" s="186"/>
      <c r="V90" s="186"/>
      <c r="W90" s="186"/>
      <c r="X90" s="186"/>
      <c r="Y90" s="186"/>
      <c r="Z90" s="186"/>
      <c r="AA90" s="186"/>
      <c r="AB90" s="186"/>
      <c r="AC90" s="186"/>
      <c r="AD90" s="186"/>
      <c r="AE90" s="186"/>
    </row>
    <row r="91" s="2" customFormat="1" ht="22.8" customHeight="1">
      <c r="A91" s="39"/>
      <c r="B91" s="40"/>
      <c r="C91" s="100" t="s">
        <v>129</v>
      </c>
      <c r="D91" s="41"/>
      <c r="E91" s="41"/>
      <c r="F91" s="41"/>
      <c r="G91" s="41"/>
      <c r="H91" s="41"/>
      <c r="I91" s="41"/>
      <c r="J91" s="192">
        <f>BK91</f>
        <v>0</v>
      </c>
      <c r="K91" s="41"/>
      <c r="L91" s="45"/>
      <c r="M91" s="96"/>
      <c r="N91" s="193"/>
      <c r="O91" s="97"/>
      <c r="P91" s="194">
        <f>P92+P120</f>
        <v>0</v>
      </c>
      <c r="Q91" s="97"/>
      <c r="R91" s="194">
        <f>R92+R120</f>
        <v>0</v>
      </c>
      <c r="S91" s="97"/>
      <c r="T91" s="195">
        <f>T92+T120</f>
        <v>16.634399999999999</v>
      </c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T91" s="18" t="s">
        <v>68</v>
      </c>
      <c r="AU91" s="18" t="s">
        <v>104</v>
      </c>
      <c r="BK91" s="196">
        <f>BK92+BK120</f>
        <v>0</v>
      </c>
    </row>
    <row r="92" s="12" customFormat="1" ht="25.92" customHeight="1">
      <c r="A92" s="12"/>
      <c r="B92" s="197"/>
      <c r="C92" s="198"/>
      <c r="D92" s="199" t="s">
        <v>68</v>
      </c>
      <c r="E92" s="200" t="s">
        <v>130</v>
      </c>
      <c r="F92" s="200" t="s">
        <v>131</v>
      </c>
      <c r="G92" s="198"/>
      <c r="H92" s="198"/>
      <c r="I92" s="201"/>
      <c r="J92" s="202">
        <f>BK92</f>
        <v>0</v>
      </c>
      <c r="K92" s="198"/>
      <c r="L92" s="203"/>
      <c r="M92" s="204"/>
      <c r="N92" s="205"/>
      <c r="O92" s="205"/>
      <c r="P92" s="206">
        <f>P93+P97</f>
        <v>0</v>
      </c>
      <c r="Q92" s="205"/>
      <c r="R92" s="206">
        <f>R93+R97</f>
        <v>0</v>
      </c>
      <c r="S92" s="205"/>
      <c r="T92" s="207">
        <f>T93+T97</f>
        <v>11.73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08" t="s">
        <v>76</v>
      </c>
      <c r="AT92" s="209" t="s">
        <v>68</v>
      </c>
      <c r="AU92" s="209" t="s">
        <v>69</v>
      </c>
      <c r="AY92" s="208" t="s">
        <v>132</v>
      </c>
      <c r="BK92" s="210">
        <f>BK93+BK97</f>
        <v>0</v>
      </c>
    </row>
    <row r="93" s="12" customFormat="1" ht="22.8" customHeight="1">
      <c r="A93" s="12"/>
      <c r="B93" s="197"/>
      <c r="C93" s="198"/>
      <c r="D93" s="199" t="s">
        <v>68</v>
      </c>
      <c r="E93" s="211" t="s">
        <v>76</v>
      </c>
      <c r="F93" s="211" t="s">
        <v>133</v>
      </c>
      <c r="G93" s="198"/>
      <c r="H93" s="198"/>
      <c r="I93" s="201"/>
      <c r="J93" s="212">
        <f>BK93</f>
        <v>0</v>
      </c>
      <c r="K93" s="198"/>
      <c r="L93" s="203"/>
      <c r="M93" s="204"/>
      <c r="N93" s="205"/>
      <c r="O93" s="205"/>
      <c r="P93" s="206">
        <f>SUM(P94:P96)</f>
        <v>0</v>
      </c>
      <c r="Q93" s="205"/>
      <c r="R93" s="206">
        <f>SUM(R94:R96)</f>
        <v>0</v>
      </c>
      <c r="S93" s="205"/>
      <c r="T93" s="207">
        <f>SUM(T94:T96)</f>
        <v>11.73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8" t="s">
        <v>76</v>
      </c>
      <c r="AT93" s="209" t="s">
        <v>68</v>
      </c>
      <c r="AU93" s="209" t="s">
        <v>76</v>
      </c>
      <c r="AY93" s="208" t="s">
        <v>132</v>
      </c>
      <c r="BK93" s="210">
        <f>SUM(BK94:BK96)</f>
        <v>0</v>
      </c>
    </row>
    <row r="94" s="2" customFormat="1" ht="44.25" customHeight="1">
      <c r="A94" s="39"/>
      <c r="B94" s="40"/>
      <c r="C94" s="213" t="s">
        <v>76</v>
      </c>
      <c r="D94" s="213" t="s">
        <v>134</v>
      </c>
      <c r="E94" s="214" t="s">
        <v>295</v>
      </c>
      <c r="F94" s="215" t="s">
        <v>296</v>
      </c>
      <c r="G94" s="216" t="s">
        <v>163</v>
      </c>
      <c r="H94" s="217">
        <v>27.600000000000001</v>
      </c>
      <c r="I94" s="218"/>
      <c r="J94" s="219">
        <f>ROUND(I94*H94,2)</f>
        <v>0</v>
      </c>
      <c r="K94" s="215" t="s">
        <v>138</v>
      </c>
      <c r="L94" s="45"/>
      <c r="M94" s="220" t="s">
        <v>19</v>
      </c>
      <c r="N94" s="221" t="s">
        <v>40</v>
      </c>
      <c r="O94" s="85"/>
      <c r="P94" s="222">
        <f>O94*H94</f>
        <v>0</v>
      </c>
      <c r="Q94" s="222">
        <v>0</v>
      </c>
      <c r="R94" s="222">
        <f>Q94*H94</f>
        <v>0</v>
      </c>
      <c r="S94" s="222">
        <v>0.42499999999999999</v>
      </c>
      <c r="T94" s="223">
        <f>S94*H94</f>
        <v>11.73</v>
      </c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R94" s="224" t="s">
        <v>139</v>
      </c>
      <c r="AT94" s="224" t="s">
        <v>134</v>
      </c>
      <c r="AU94" s="224" t="s">
        <v>78</v>
      </c>
      <c r="AY94" s="18" t="s">
        <v>132</v>
      </c>
      <c r="BE94" s="225">
        <f>IF(N94="základní",J94,0)</f>
        <v>0</v>
      </c>
      <c r="BF94" s="225">
        <f>IF(N94="snížená",J94,0)</f>
        <v>0</v>
      </c>
      <c r="BG94" s="225">
        <f>IF(N94="zákl. přenesená",J94,0)</f>
        <v>0</v>
      </c>
      <c r="BH94" s="225">
        <f>IF(N94="sníž. přenesená",J94,0)</f>
        <v>0</v>
      </c>
      <c r="BI94" s="225">
        <f>IF(N94="nulová",J94,0)</f>
        <v>0</v>
      </c>
      <c r="BJ94" s="18" t="s">
        <v>76</v>
      </c>
      <c r="BK94" s="225">
        <f>ROUND(I94*H94,2)</f>
        <v>0</v>
      </c>
      <c r="BL94" s="18" t="s">
        <v>139</v>
      </c>
      <c r="BM94" s="224" t="s">
        <v>478</v>
      </c>
    </row>
    <row r="95" s="2" customFormat="1">
      <c r="A95" s="39"/>
      <c r="B95" s="40"/>
      <c r="C95" s="41"/>
      <c r="D95" s="226" t="s">
        <v>141</v>
      </c>
      <c r="E95" s="41"/>
      <c r="F95" s="227" t="s">
        <v>298</v>
      </c>
      <c r="G95" s="41"/>
      <c r="H95" s="41"/>
      <c r="I95" s="228"/>
      <c r="J95" s="41"/>
      <c r="K95" s="41"/>
      <c r="L95" s="45"/>
      <c r="M95" s="229"/>
      <c r="N95" s="230"/>
      <c r="O95" s="85"/>
      <c r="P95" s="85"/>
      <c r="Q95" s="85"/>
      <c r="R95" s="85"/>
      <c r="S95" s="85"/>
      <c r="T95" s="86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T95" s="18" t="s">
        <v>141</v>
      </c>
      <c r="AU95" s="18" t="s">
        <v>78</v>
      </c>
    </row>
    <row r="96" s="13" customFormat="1">
      <c r="A96" s="13"/>
      <c r="B96" s="231"/>
      <c r="C96" s="232"/>
      <c r="D96" s="233" t="s">
        <v>143</v>
      </c>
      <c r="E96" s="234" t="s">
        <v>19</v>
      </c>
      <c r="F96" s="235" t="s">
        <v>479</v>
      </c>
      <c r="G96" s="232"/>
      <c r="H96" s="236">
        <v>27.600000000000001</v>
      </c>
      <c r="I96" s="237"/>
      <c r="J96" s="232"/>
      <c r="K96" s="232"/>
      <c r="L96" s="238"/>
      <c r="M96" s="239"/>
      <c r="N96" s="240"/>
      <c r="O96" s="240"/>
      <c r="P96" s="240"/>
      <c r="Q96" s="240"/>
      <c r="R96" s="240"/>
      <c r="S96" s="240"/>
      <c r="T96" s="241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42" t="s">
        <v>143</v>
      </c>
      <c r="AU96" s="242" t="s">
        <v>78</v>
      </c>
      <c r="AV96" s="13" t="s">
        <v>78</v>
      </c>
      <c r="AW96" s="13" t="s">
        <v>31</v>
      </c>
      <c r="AX96" s="13" t="s">
        <v>76</v>
      </c>
      <c r="AY96" s="242" t="s">
        <v>132</v>
      </c>
    </row>
    <row r="97" s="12" customFormat="1" ht="22.8" customHeight="1">
      <c r="A97" s="12"/>
      <c r="B97" s="197"/>
      <c r="C97" s="198"/>
      <c r="D97" s="199" t="s">
        <v>68</v>
      </c>
      <c r="E97" s="211" t="s">
        <v>199</v>
      </c>
      <c r="F97" s="211" t="s">
        <v>200</v>
      </c>
      <c r="G97" s="198"/>
      <c r="H97" s="198"/>
      <c r="I97" s="201"/>
      <c r="J97" s="212">
        <f>BK97</f>
        <v>0</v>
      </c>
      <c r="K97" s="198"/>
      <c r="L97" s="203"/>
      <c r="M97" s="204"/>
      <c r="N97" s="205"/>
      <c r="O97" s="205"/>
      <c r="P97" s="206">
        <f>SUM(P98:P119)</f>
        <v>0</v>
      </c>
      <c r="Q97" s="205"/>
      <c r="R97" s="206">
        <f>SUM(R98:R119)</f>
        <v>0</v>
      </c>
      <c r="S97" s="205"/>
      <c r="T97" s="207">
        <f>SUM(T98:T119)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08" t="s">
        <v>76</v>
      </c>
      <c r="AT97" s="209" t="s">
        <v>68</v>
      </c>
      <c r="AU97" s="209" t="s">
        <v>76</v>
      </c>
      <c r="AY97" s="208" t="s">
        <v>132</v>
      </c>
      <c r="BK97" s="210">
        <f>SUM(BK98:BK119)</f>
        <v>0</v>
      </c>
    </row>
    <row r="98" s="2" customFormat="1" ht="16.5" customHeight="1">
      <c r="A98" s="39"/>
      <c r="B98" s="40"/>
      <c r="C98" s="213" t="s">
        <v>78</v>
      </c>
      <c r="D98" s="213" t="s">
        <v>134</v>
      </c>
      <c r="E98" s="214" t="s">
        <v>202</v>
      </c>
      <c r="F98" s="215" t="s">
        <v>203</v>
      </c>
      <c r="G98" s="216" t="s">
        <v>156</v>
      </c>
      <c r="H98" s="217">
        <v>16.634</v>
      </c>
      <c r="I98" s="218"/>
      <c r="J98" s="219">
        <f>ROUND(I98*H98,2)</f>
        <v>0</v>
      </c>
      <c r="K98" s="215" t="s">
        <v>138</v>
      </c>
      <c r="L98" s="45"/>
      <c r="M98" s="220" t="s">
        <v>19</v>
      </c>
      <c r="N98" s="221" t="s">
        <v>40</v>
      </c>
      <c r="O98" s="85"/>
      <c r="P98" s="222">
        <f>O98*H98</f>
        <v>0</v>
      </c>
      <c r="Q98" s="222">
        <v>0</v>
      </c>
      <c r="R98" s="222">
        <f>Q98*H98</f>
        <v>0</v>
      </c>
      <c r="S98" s="222">
        <v>0</v>
      </c>
      <c r="T98" s="223">
        <f>S98*H98</f>
        <v>0</v>
      </c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R98" s="224" t="s">
        <v>139</v>
      </c>
      <c r="AT98" s="224" t="s">
        <v>134</v>
      </c>
      <c r="AU98" s="224" t="s">
        <v>78</v>
      </c>
      <c r="AY98" s="18" t="s">
        <v>132</v>
      </c>
      <c r="BE98" s="225">
        <f>IF(N98="základní",J98,0)</f>
        <v>0</v>
      </c>
      <c r="BF98" s="225">
        <f>IF(N98="snížená",J98,0)</f>
        <v>0</v>
      </c>
      <c r="BG98" s="225">
        <f>IF(N98="zákl. přenesená",J98,0)</f>
        <v>0</v>
      </c>
      <c r="BH98" s="225">
        <f>IF(N98="sníž. přenesená",J98,0)</f>
        <v>0</v>
      </c>
      <c r="BI98" s="225">
        <f>IF(N98="nulová",J98,0)</f>
        <v>0</v>
      </c>
      <c r="BJ98" s="18" t="s">
        <v>76</v>
      </c>
      <c r="BK98" s="225">
        <f>ROUND(I98*H98,2)</f>
        <v>0</v>
      </c>
      <c r="BL98" s="18" t="s">
        <v>139</v>
      </c>
      <c r="BM98" s="224" t="s">
        <v>480</v>
      </c>
    </row>
    <row r="99" s="2" customFormat="1">
      <c r="A99" s="39"/>
      <c r="B99" s="40"/>
      <c r="C99" s="41"/>
      <c r="D99" s="226" t="s">
        <v>141</v>
      </c>
      <c r="E99" s="41"/>
      <c r="F99" s="227" t="s">
        <v>205</v>
      </c>
      <c r="G99" s="41"/>
      <c r="H99" s="41"/>
      <c r="I99" s="228"/>
      <c r="J99" s="41"/>
      <c r="K99" s="41"/>
      <c r="L99" s="45"/>
      <c r="M99" s="229"/>
      <c r="N99" s="230"/>
      <c r="O99" s="85"/>
      <c r="P99" s="85"/>
      <c r="Q99" s="85"/>
      <c r="R99" s="85"/>
      <c r="S99" s="85"/>
      <c r="T99" s="86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T99" s="18" t="s">
        <v>141</v>
      </c>
      <c r="AU99" s="18" t="s">
        <v>78</v>
      </c>
    </row>
    <row r="100" s="2" customFormat="1" ht="16.5" customHeight="1">
      <c r="A100" s="39"/>
      <c r="B100" s="40"/>
      <c r="C100" s="213" t="s">
        <v>152</v>
      </c>
      <c r="D100" s="213" t="s">
        <v>134</v>
      </c>
      <c r="E100" s="214" t="s">
        <v>207</v>
      </c>
      <c r="F100" s="215" t="s">
        <v>208</v>
      </c>
      <c r="G100" s="216" t="s">
        <v>156</v>
      </c>
      <c r="H100" s="217">
        <v>16.634</v>
      </c>
      <c r="I100" s="218"/>
      <c r="J100" s="219">
        <f>ROUND(I100*H100,2)</f>
        <v>0</v>
      </c>
      <c r="K100" s="215" t="s">
        <v>138</v>
      </c>
      <c r="L100" s="45"/>
      <c r="M100" s="220" t="s">
        <v>19</v>
      </c>
      <c r="N100" s="221" t="s">
        <v>40</v>
      </c>
      <c r="O100" s="85"/>
      <c r="P100" s="222">
        <f>O100*H100</f>
        <v>0</v>
      </c>
      <c r="Q100" s="222">
        <v>0</v>
      </c>
      <c r="R100" s="222">
        <f>Q100*H100</f>
        <v>0</v>
      </c>
      <c r="S100" s="222">
        <v>0</v>
      </c>
      <c r="T100" s="223">
        <f>S100*H100</f>
        <v>0</v>
      </c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R100" s="224" t="s">
        <v>139</v>
      </c>
      <c r="AT100" s="224" t="s">
        <v>134</v>
      </c>
      <c r="AU100" s="224" t="s">
        <v>78</v>
      </c>
      <c r="AY100" s="18" t="s">
        <v>132</v>
      </c>
      <c r="BE100" s="225">
        <f>IF(N100="základní",J100,0)</f>
        <v>0</v>
      </c>
      <c r="BF100" s="225">
        <f>IF(N100="snížená",J100,0)</f>
        <v>0</v>
      </c>
      <c r="BG100" s="225">
        <f>IF(N100="zákl. přenesená",J100,0)</f>
        <v>0</v>
      </c>
      <c r="BH100" s="225">
        <f>IF(N100="sníž. přenesená",J100,0)</f>
        <v>0</v>
      </c>
      <c r="BI100" s="225">
        <f>IF(N100="nulová",J100,0)</f>
        <v>0</v>
      </c>
      <c r="BJ100" s="18" t="s">
        <v>76</v>
      </c>
      <c r="BK100" s="225">
        <f>ROUND(I100*H100,2)</f>
        <v>0</v>
      </c>
      <c r="BL100" s="18" t="s">
        <v>139</v>
      </c>
      <c r="BM100" s="224" t="s">
        <v>481</v>
      </c>
    </row>
    <row r="101" s="2" customFormat="1">
      <c r="A101" s="39"/>
      <c r="B101" s="40"/>
      <c r="C101" s="41"/>
      <c r="D101" s="226" t="s">
        <v>141</v>
      </c>
      <c r="E101" s="41"/>
      <c r="F101" s="227" t="s">
        <v>210</v>
      </c>
      <c r="G101" s="41"/>
      <c r="H101" s="41"/>
      <c r="I101" s="228"/>
      <c r="J101" s="41"/>
      <c r="K101" s="41"/>
      <c r="L101" s="45"/>
      <c r="M101" s="229"/>
      <c r="N101" s="230"/>
      <c r="O101" s="85"/>
      <c r="P101" s="85"/>
      <c r="Q101" s="85"/>
      <c r="R101" s="85"/>
      <c r="S101" s="85"/>
      <c r="T101" s="86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T101" s="18" t="s">
        <v>141</v>
      </c>
      <c r="AU101" s="18" t="s">
        <v>78</v>
      </c>
    </row>
    <row r="102" s="2" customFormat="1" ht="21.75" customHeight="1">
      <c r="A102" s="39"/>
      <c r="B102" s="40"/>
      <c r="C102" s="213" t="s">
        <v>139</v>
      </c>
      <c r="D102" s="213" t="s">
        <v>134</v>
      </c>
      <c r="E102" s="214" t="s">
        <v>212</v>
      </c>
      <c r="F102" s="215" t="s">
        <v>213</v>
      </c>
      <c r="G102" s="216" t="s">
        <v>156</v>
      </c>
      <c r="H102" s="217">
        <v>16.634</v>
      </c>
      <c r="I102" s="218"/>
      <c r="J102" s="219">
        <f>ROUND(I102*H102,2)</f>
        <v>0</v>
      </c>
      <c r="K102" s="215" t="s">
        <v>138</v>
      </c>
      <c r="L102" s="45"/>
      <c r="M102" s="220" t="s">
        <v>19</v>
      </c>
      <c r="N102" s="221" t="s">
        <v>40</v>
      </c>
      <c r="O102" s="85"/>
      <c r="P102" s="222">
        <f>O102*H102</f>
        <v>0</v>
      </c>
      <c r="Q102" s="222">
        <v>0</v>
      </c>
      <c r="R102" s="222">
        <f>Q102*H102</f>
        <v>0</v>
      </c>
      <c r="S102" s="222">
        <v>0</v>
      </c>
      <c r="T102" s="223">
        <f>S102*H102</f>
        <v>0</v>
      </c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R102" s="224" t="s">
        <v>139</v>
      </c>
      <c r="AT102" s="224" t="s">
        <v>134</v>
      </c>
      <c r="AU102" s="224" t="s">
        <v>78</v>
      </c>
      <c r="AY102" s="18" t="s">
        <v>132</v>
      </c>
      <c r="BE102" s="225">
        <f>IF(N102="základní",J102,0)</f>
        <v>0</v>
      </c>
      <c r="BF102" s="225">
        <f>IF(N102="snížená",J102,0)</f>
        <v>0</v>
      </c>
      <c r="BG102" s="225">
        <f>IF(N102="zákl. přenesená",J102,0)</f>
        <v>0</v>
      </c>
      <c r="BH102" s="225">
        <f>IF(N102="sníž. přenesená",J102,0)</f>
        <v>0</v>
      </c>
      <c r="BI102" s="225">
        <f>IF(N102="nulová",J102,0)</f>
        <v>0</v>
      </c>
      <c r="BJ102" s="18" t="s">
        <v>76</v>
      </c>
      <c r="BK102" s="225">
        <f>ROUND(I102*H102,2)</f>
        <v>0</v>
      </c>
      <c r="BL102" s="18" t="s">
        <v>139</v>
      </c>
      <c r="BM102" s="224" t="s">
        <v>482</v>
      </c>
    </row>
    <row r="103" s="2" customFormat="1">
      <c r="A103" s="39"/>
      <c r="B103" s="40"/>
      <c r="C103" s="41"/>
      <c r="D103" s="226" t="s">
        <v>141</v>
      </c>
      <c r="E103" s="41"/>
      <c r="F103" s="227" t="s">
        <v>215</v>
      </c>
      <c r="G103" s="41"/>
      <c r="H103" s="41"/>
      <c r="I103" s="228"/>
      <c r="J103" s="41"/>
      <c r="K103" s="41"/>
      <c r="L103" s="45"/>
      <c r="M103" s="229"/>
      <c r="N103" s="230"/>
      <c r="O103" s="85"/>
      <c r="P103" s="85"/>
      <c r="Q103" s="85"/>
      <c r="R103" s="85"/>
      <c r="S103" s="85"/>
      <c r="T103" s="86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T103" s="18" t="s">
        <v>141</v>
      </c>
      <c r="AU103" s="18" t="s">
        <v>78</v>
      </c>
    </row>
    <row r="104" s="2" customFormat="1" ht="24.15" customHeight="1">
      <c r="A104" s="39"/>
      <c r="B104" s="40"/>
      <c r="C104" s="213" t="s">
        <v>167</v>
      </c>
      <c r="D104" s="213" t="s">
        <v>134</v>
      </c>
      <c r="E104" s="214" t="s">
        <v>217</v>
      </c>
      <c r="F104" s="215" t="s">
        <v>218</v>
      </c>
      <c r="G104" s="216" t="s">
        <v>156</v>
      </c>
      <c r="H104" s="217">
        <v>83.170000000000002</v>
      </c>
      <c r="I104" s="218"/>
      <c r="J104" s="219">
        <f>ROUND(I104*H104,2)</f>
        <v>0</v>
      </c>
      <c r="K104" s="215" t="s">
        <v>138</v>
      </c>
      <c r="L104" s="45"/>
      <c r="M104" s="220" t="s">
        <v>19</v>
      </c>
      <c r="N104" s="221" t="s">
        <v>40</v>
      </c>
      <c r="O104" s="85"/>
      <c r="P104" s="222">
        <f>O104*H104</f>
        <v>0</v>
      </c>
      <c r="Q104" s="222">
        <v>0</v>
      </c>
      <c r="R104" s="222">
        <f>Q104*H104</f>
        <v>0</v>
      </c>
      <c r="S104" s="222">
        <v>0</v>
      </c>
      <c r="T104" s="223">
        <f>S104*H104</f>
        <v>0</v>
      </c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R104" s="224" t="s">
        <v>139</v>
      </c>
      <c r="AT104" s="224" t="s">
        <v>134</v>
      </c>
      <c r="AU104" s="224" t="s">
        <v>78</v>
      </c>
      <c r="AY104" s="18" t="s">
        <v>132</v>
      </c>
      <c r="BE104" s="225">
        <f>IF(N104="základní",J104,0)</f>
        <v>0</v>
      </c>
      <c r="BF104" s="225">
        <f>IF(N104="snížená",J104,0)</f>
        <v>0</v>
      </c>
      <c r="BG104" s="225">
        <f>IF(N104="zákl. přenesená",J104,0)</f>
        <v>0</v>
      </c>
      <c r="BH104" s="225">
        <f>IF(N104="sníž. přenesená",J104,0)</f>
        <v>0</v>
      </c>
      <c r="BI104" s="225">
        <f>IF(N104="nulová",J104,0)</f>
        <v>0</v>
      </c>
      <c r="BJ104" s="18" t="s">
        <v>76</v>
      </c>
      <c r="BK104" s="225">
        <f>ROUND(I104*H104,2)</f>
        <v>0</v>
      </c>
      <c r="BL104" s="18" t="s">
        <v>139</v>
      </c>
      <c r="BM104" s="224" t="s">
        <v>483</v>
      </c>
    </row>
    <row r="105" s="2" customFormat="1">
      <c r="A105" s="39"/>
      <c r="B105" s="40"/>
      <c r="C105" s="41"/>
      <c r="D105" s="226" t="s">
        <v>141</v>
      </c>
      <c r="E105" s="41"/>
      <c r="F105" s="227" t="s">
        <v>220</v>
      </c>
      <c r="G105" s="41"/>
      <c r="H105" s="41"/>
      <c r="I105" s="228"/>
      <c r="J105" s="41"/>
      <c r="K105" s="41"/>
      <c r="L105" s="45"/>
      <c r="M105" s="229"/>
      <c r="N105" s="230"/>
      <c r="O105" s="85"/>
      <c r="P105" s="85"/>
      <c r="Q105" s="85"/>
      <c r="R105" s="85"/>
      <c r="S105" s="85"/>
      <c r="T105" s="86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T105" s="18" t="s">
        <v>141</v>
      </c>
      <c r="AU105" s="18" t="s">
        <v>78</v>
      </c>
    </row>
    <row r="106" s="13" customFormat="1">
      <c r="A106" s="13"/>
      <c r="B106" s="231"/>
      <c r="C106" s="232"/>
      <c r="D106" s="233" t="s">
        <v>143</v>
      </c>
      <c r="E106" s="232"/>
      <c r="F106" s="235" t="s">
        <v>484</v>
      </c>
      <c r="G106" s="232"/>
      <c r="H106" s="236">
        <v>83.170000000000002</v>
      </c>
      <c r="I106" s="237"/>
      <c r="J106" s="232"/>
      <c r="K106" s="232"/>
      <c r="L106" s="238"/>
      <c r="M106" s="239"/>
      <c r="N106" s="240"/>
      <c r="O106" s="240"/>
      <c r="P106" s="240"/>
      <c r="Q106" s="240"/>
      <c r="R106" s="240"/>
      <c r="S106" s="240"/>
      <c r="T106" s="241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42" t="s">
        <v>143</v>
      </c>
      <c r="AU106" s="242" t="s">
        <v>78</v>
      </c>
      <c r="AV106" s="13" t="s">
        <v>78</v>
      </c>
      <c r="AW106" s="13" t="s">
        <v>4</v>
      </c>
      <c r="AX106" s="13" t="s">
        <v>76</v>
      </c>
      <c r="AY106" s="242" t="s">
        <v>132</v>
      </c>
    </row>
    <row r="107" s="2" customFormat="1" ht="16.5" customHeight="1">
      <c r="A107" s="39"/>
      <c r="B107" s="40"/>
      <c r="C107" s="213" t="s">
        <v>174</v>
      </c>
      <c r="D107" s="213" t="s">
        <v>134</v>
      </c>
      <c r="E107" s="214" t="s">
        <v>223</v>
      </c>
      <c r="F107" s="215" t="s">
        <v>224</v>
      </c>
      <c r="G107" s="216" t="s">
        <v>156</v>
      </c>
      <c r="H107" s="217">
        <v>16.634</v>
      </c>
      <c r="I107" s="218"/>
      <c r="J107" s="219">
        <f>ROUND(I107*H107,2)</f>
        <v>0</v>
      </c>
      <c r="K107" s="215" t="s">
        <v>138</v>
      </c>
      <c r="L107" s="45"/>
      <c r="M107" s="220" t="s">
        <v>19</v>
      </c>
      <c r="N107" s="221" t="s">
        <v>40</v>
      </c>
      <c r="O107" s="85"/>
      <c r="P107" s="222">
        <f>O107*H107</f>
        <v>0</v>
      </c>
      <c r="Q107" s="222">
        <v>0</v>
      </c>
      <c r="R107" s="222">
        <f>Q107*H107</f>
        <v>0</v>
      </c>
      <c r="S107" s="222">
        <v>0</v>
      </c>
      <c r="T107" s="223">
        <f>S107*H107</f>
        <v>0</v>
      </c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R107" s="224" t="s">
        <v>139</v>
      </c>
      <c r="AT107" s="224" t="s">
        <v>134</v>
      </c>
      <c r="AU107" s="224" t="s">
        <v>78</v>
      </c>
      <c r="AY107" s="18" t="s">
        <v>132</v>
      </c>
      <c r="BE107" s="225">
        <f>IF(N107="základní",J107,0)</f>
        <v>0</v>
      </c>
      <c r="BF107" s="225">
        <f>IF(N107="snížená",J107,0)</f>
        <v>0</v>
      </c>
      <c r="BG107" s="225">
        <f>IF(N107="zákl. přenesená",J107,0)</f>
        <v>0</v>
      </c>
      <c r="BH107" s="225">
        <f>IF(N107="sníž. přenesená",J107,0)</f>
        <v>0</v>
      </c>
      <c r="BI107" s="225">
        <f>IF(N107="nulová",J107,0)</f>
        <v>0</v>
      </c>
      <c r="BJ107" s="18" t="s">
        <v>76</v>
      </c>
      <c r="BK107" s="225">
        <f>ROUND(I107*H107,2)</f>
        <v>0</v>
      </c>
      <c r="BL107" s="18" t="s">
        <v>139</v>
      </c>
      <c r="BM107" s="224" t="s">
        <v>485</v>
      </c>
    </row>
    <row r="108" s="2" customFormat="1">
      <c r="A108" s="39"/>
      <c r="B108" s="40"/>
      <c r="C108" s="41"/>
      <c r="D108" s="226" t="s">
        <v>141</v>
      </c>
      <c r="E108" s="41"/>
      <c r="F108" s="227" t="s">
        <v>226</v>
      </c>
      <c r="G108" s="41"/>
      <c r="H108" s="41"/>
      <c r="I108" s="228"/>
      <c r="J108" s="41"/>
      <c r="K108" s="41"/>
      <c r="L108" s="45"/>
      <c r="M108" s="229"/>
      <c r="N108" s="230"/>
      <c r="O108" s="85"/>
      <c r="P108" s="85"/>
      <c r="Q108" s="85"/>
      <c r="R108" s="85"/>
      <c r="S108" s="85"/>
      <c r="T108" s="86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T108" s="18" t="s">
        <v>141</v>
      </c>
      <c r="AU108" s="18" t="s">
        <v>78</v>
      </c>
    </row>
    <row r="109" s="2" customFormat="1" ht="24.15" customHeight="1">
      <c r="A109" s="39"/>
      <c r="B109" s="40"/>
      <c r="C109" s="213" t="s">
        <v>179</v>
      </c>
      <c r="D109" s="213" t="s">
        <v>134</v>
      </c>
      <c r="E109" s="214" t="s">
        <v>233</v>
      </c>
      <c r="F109" s="215" t="s">
        <v>234</v>
      </c>
      <c r="G109" s="216" t="s">
        <v>156</v>
      </c>
      <c r="H109" s="217">
        <v>16.634</v>
      </c>
      <c r="I109" s="218"/>
      <c r="J109" s="219">
        <f>ROUND(I109*H109,2)</f>
        <v>0</v>
      </c>
      <c r="K109" s="215" t="s">
        <v>138</v>
      </c>
      <c r="L109" s="45"/>
      <c r="M109" s="220" t="s">
        <v>19</v>
      </c>
      <c r="N109" s="221" t="s">
        <v>40</v>
      </c>
      <c r="O109" s="85"/>
      <c r="P109" s="222">
        <f>O109*H109</f>
        <v>0</v>
      </c>
      <c r="Q109" s="222">
        <v>0</v>
      </c>
      <c r="R109" s="222">
        <f>Q109*H109</f>
        <v>0</v>
      </c>
      <c r="S109" s="222">
        <v>0</v>
      </c>
      <c r="T109" s="223">
        <f>S109*H109</f>
        <v>0</v>
      </c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R109" s="224" t="s">
        <v>139</v>
      </c>
      <c r="AT109" s="224" t="s">
        <v>134</v>
      </c>
      <c r="AU109" s="224" t="s">
        <v>78</v>
      </c>
      <c r="AY109" s="18" t="s">
        <v>132</v>
      </c>
      <c r="BE109" s="225">
        <f>IF(N109="základní",J109,0)</f>
        <v>0</v>
      </c>
      <c r="BF109" s="225">
        <f>IF(N109="snížená",J109,0)</f>
        <v>0</v>
      </c>
      <c r="BG109" s="225">
        <f>IF(N109="zákl. přenesená",J109,0)</f>
        <v>0</v>
      </c>
      <c r="BH109" s="225">
        <f>IF(N109="sníž. přenesená",J109,0)</f>
        <v>0</v>
      </c>
      <c r="BI109" s="225">
        <f>IF(N109="nulová",J109,0)</f>
        <v>0</v>
      </c>
      <c r="BJ109" s="18" t="s">
        <v>76</v>
      </c>
      <c r="BK109" s="225">
        <f>ROUND(I109*H109,2)</f>
        <v>0</v>
      </c>
      <c r="BL109" s="18" t="s">
        <v>139</v>
      </c>
      <c r="BM109" s="224" t="s">
        <v>486</v>
      </c>
    </row>
    <row r="110" s="2" customFormat="1">
      <c r="A110" s="39"/>
      <c r="B110" s="40"/>
      <c r="C110" s="41"/>
      <c r="D110" s="226" t="s">
        <v>141</v>
      </c>
      <c r="E110" s="41"/>
      <c r="F110" s="227" t="s">
        <v>236</v>
      </c>
      <c r="G110" s="41"/>
      <c r="H110" s="41"/>
      <c r="I110" s="228"/>
      <c r="J110" s="41"/>
      <c r="K110" s="41"/>
      <c r="L110" s="45"/>
      <c r="M110" s="229"/>
      <c r="N110" s="230"/>
      <c r="O110" s="85"/>
      <c r="P110" s="85"/>
      <c r="Q110" s="85"/>
      <c r="R110" s="85"/>
      <c r="S110" s="85"/>
      <c r="T110" s="86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T110" s="18" t="s">
        <v>141</v>
      </c>
      <c r="AU110" s="18" t="s">
        <v>78</v>
      </c>
    </row>
    <row r="111" s="2" customFormat="1" ht="24.15" customHeight="1">
      <c r="A111" s="39"/>
      <c r="B111" s="40"/>
      <c r="C111" s="213" t="s">
        <v>157</v>
      </c>
      <c r="D111" s="213" t="s">
        <v>134</v>
      </c>
      <c r="E111" s="214" t="s">
        <v>307</v>
      </c>
      <c r="F111" s="215" t="s">
        <v>308</v>
      </c>
      <c r="G111" s="216" t="s">
        <v>156</v>
      </c>
      <c r="H111" s="217">
        <v>11.73</v>
      </c>
      <c r="I111" s="218"/>
      <c r="J111" s="219">
        <f>ROUND(I111*H111,2)</f>
        <v>0</v>
      </c>
      <c r="K111" s="215" t="s">
        <v>138</v>
      </c>
      <c r="L111" s="45"/>
      <c r="M111" s="220" t="s">
        <v>19</v>
      </c>
      <c r="N111" s="221" t="s">
        <v>40</v>
      </c>
      <c r="O111" s="85"/>
      <c r="P111" s="222">
        <f>O111*H111</f>
        <v>0</v>
      </c>
      <c r="Q111" s="222">
        <v>0</v>
      </c>
      <c r="R111" s="222">
        <f>Q111*H111</f>
        <v>0</v>
      </c>
      <c r="S111" s="222">
        <v>0</v>
      </c>
      <c r="T111" s="223">
        <f>S111*H111</f>
        <v>0</v>
      </c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R111" s="224" t="s">
        <v>139</v>
      </c>
      <c r="AT111" s="224" t="s">
        <v>134</v>
      </c>
      <c r="AU111" s="224" t="s">
        <v>78</v>
      </c>
      <c r="AY111" s="18" t="s">
        <v>132</v>
      </c>
      <c r="BE111" s="225">
        <f>IF(N111="základní",J111,0)</f>
        <v>0</v>
      </c>
      <c r="BF111" s="225">
        <f>IF(N111="snížená",J111,0)</f>
        <v>0</v>
      </c>
      <c r="BG111" s="225">
        <f>IF(N111="zákl. přenesená",J111,0)</f>
        <v>0</v>
      </c>
      <c r="BH111" s="225">
        <f>IF(N111="sníž. přenesená",J111,0)</f>
        <v>0</v>
      </c>
      <c r="BI111" s="225">
        <f>IF(N111="nulová",J111,0)</f>
        <v>0</v>
      </c>
      <c r="BJ111" s="18" t="s">
        <v>76</v>
      </c>
      <c r="BK111" s="225">
        <f>ROUND(I111*H111,2)</f>
        <v>0</v>
      </c>
      <c r="BL111" s="18" t="s">
        <v>139</v>
      </c>
      <c r="BM111" s="224" t="s">
        <v>487</v>
      </c>
    </row>
    <row r="112" s="2" customFormat="1">
      <c r="A112" s="39"/>
      <c r="B112" s="40"/>
      <c r="C112" s="41"/>
      <c r="D112" s="226" t="s">
        <v>141</v>
      </c>
      <c r="E112" s="41"/>
      <c r="F112" s="227" t="s">
        <v>310</v>
      </c>
      <c r="G112" s="41"/>
      <c r="H112" s="41"/>
      <c r="I112" s="228"/>
      <c r="J112" s="41"/>
      <c r="K112" s="41"/>
      <c r="L112" s="45"/>
      <c r="M112" s="229"/>
      <c r="N112" s="230"/>
      <c r="O112" s="85"/>
      <c r="P112" s="85"/>
      <c r="Q112" s="85"/>
      <c r="R112" s="85"/>
      <c r="S112" s="85"/>
      <c r="T112" s="86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T112" s="18" t="s">
        <v>141</v>
      </c>
      <c r="AU112" s="18" t="s">
        <v>78</v>
      </c>
    </row>
    <row r="113" s="2" customFormat="1" ht="24.15" customHeight="1">
      <c r="A113" s="39"/>
      <c r="B113" s="40"/>
      <c r="C113" s="213" t="s">
        <v>186</v>
      </c>
      <c r="D113" s="213" t="s">
        <v>134</v>
      </c>
      <c r="E113" s="214" t="s">
        <v>311</v>
      </c>
      <c r="F113" s="215" t="s">
        <v>312</v>
      </c>
      <c r="G113" s="216" t="s">
        <v>156</v>
      </c>
      <c r="H113" s="217">
        <v>58.649999999999999</v>
      </c>
      <c r="I113" s="218"/>
      <c r="J113" s="219">
        <f>ROUND(I113*H113,2)</f>
        <v>0</v>
      </c>
      <c r="K113" s="215" t="s">
        <v>138</v>
      </c>
      <c r="L113" s="45"/>
      <c r="M113" s="220" t="s">
        <v>19</v>
      </c>
      <c r="N113" s="221" t="s">
        <v>40</v>
      </c>
      <c r="O113" s="85"/>
      <c r="P113" s="222">
        <f>O113*H113</f>
        <v>0</v>
      </c>
      <c r="Q113" s="222">
        <v>0</v>
      </c>
      <c r="R113" s="222">
        <f>Q113*H113</f>
        <v>0</v>
      </c>
      <c r="S113" s="222">
        <v>0</v>
      </c>
      <c r="T113" s="223">
        <f>S113*H113</f>
        <v>0</v>
      </c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R113" s="224" t="s">
        <v>139</v>
      </c>
      <c r="AT113" s="224" t="s">
        <v>134</v>
      </c>
      <c r="AU113" s="224" t="s">
        <v>78</v>
      </c>
      <c r="AY113" s="18" t="s">
        <v>132</v>
      </c>
      <c r="BE113" s="225">
        <f>IF(N113="základní",J113,0)</f>
        <v>0</v>
      </c>
      <c r="BF113" s="225">
        <f>IF(N113="snížená",J113,0)</f>
        <v>0</v>
      </c>
      <c r="BG113" s="225">
        <f>IF(N113="zákl. přenesená",J113,0)</f>
        <v>0</v>
      </c>
      <c r="BH113" s="225">
        <f>IF(N113="sníž. přenesená",J113,0)</f>
        <v>0</v>
      </c>
      <c r="BI113" s="225">
        <f>IF(N113="nulová",J113,0)</f>
        <v>0</v>
      </c>
      <c r="BJ113" s="18" t="s">
        <v>76</v>
      </c>
      <c r="BK113" s="225">
        <f>ROUND(I113*H113,2)</f>
        <v>0</v>
      </c>
      <c r="BL113" s="18" t="s">
        <v>139</v>
      </c>
      <c r="BM113" s="224" t="s">
        <v>488</v>
      </c>
    </row>
    <row r="114" s="2" customFormat="1">
      <c r="A114" s="39"/>
      <c r="B114" s="40"/>
      <c r="C114" s="41"/>
      <c r="D114" s="226" t="s">
        <v>141</v>
      </c>
      <c r="E114" s="41"/>
      <c r="F114" s="227" t="s">
        <v>314</v>
      </c>
      <c r="G114" s="41"/>
      <c r="H114" s="41"/>
      <c r="I114" s="228"/>
      <c r="J114" s="41"/>
      <c r="K114" s="41"/>
      <c r="L114" s="45"/>
      <c r="M114" s="229"/>
      <c r="N114" s="230"/>
      <c r="O114" s="85"/>
      <c r="P114" s="85"/>
      <c r="Q114" s="85"/>
      <c r="R114" s="85"/>
      <c r="S114" s="85"/>
      <c r="T114" s="86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T114" s="18" t="s">
        <v>141</v>
      </c>
      <c r="AU114" s="18" t="s">
        <v>78</v>
      </c>
    </row>
    <row r="115" s="13" customFormat="1">
      <c r="A115" s="13"/>
      <c r="B115" s="231"/>
      <c r="C115" s="232"/>
      <c r="D115" s="233" t="s">
        <v>143</v>
      </c>
      <c r="E115" s="232"/>
      <c r="F115" s="235" t="s">
        <v>489</v>
      </c>
      <c r="G115" s="232"/>
      <c r="H115" s="236">
        <v>58.649999999999999</v>
      </c>
      <c r="I115" s="237"/>
      <c r="J115" s="232"/>
      <c r="K115" s="232"/>
      <c r="L115" s="238"/>
      <c r="M115" s="239"/>
      <c r="N115" s="240"/>
      <c r="O115" s="240"/>
      <c r="P115" s="240"/>
      <c r="Q115" s="240"/>
      <c r="R115" s="240"/>
      <c r="S115" s="240"/>
      <c r="T115" s="241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2" t="s">
        <v>143</v>
      </c>
      <c r="AU115" s="242" t="s">
        <v>78</v>
      </c>
      <c r="AV115" s="13" t="s">
        <v>78</v>
      </c>
      <c r="AW115" s="13" t="s">
        <v>4</v>
      </c>
      <c r="AX115" s="13" t="s">
        <v>76</v>
      </c>
      <c r="AY115" s="242" t="s">
        <v>132</v>
      </c>
    </row>
    <row r="116" s="2" customFormat="1" ht="16.5" customHeight="1">
      <c r="A116" s="39"/>
      <c r="B116" s="40"/>
      <c r="C116" s="213" t="s">
        <v>201</v>
      </c>
      <c r="D116" s="213" t="s">
        <v>134</v>
      </c>
      <c r="E116" s="214" t="s">
        <v>316</v>
      </c>
      <c r="F116" s="215" t="s">
        <v>317</v>
      </c>
      <c r="G116" s="216" t="s">
        <v>156</v>
      </c>
      <c r="H116" s="217">
        <v>11.73</v>
      </c>
      <c r="I116" s="218"/>
      <c r="J116" s="219">
        <f>ROUND(I116*H116,2)</f>
        <v>0</v>
      </c>
      <c r="K116" s="215" t="s">
        <v>138</v>
      </c>
      <c r="L116" s="45"/>
      <c r="M116" s="220" t="s">
        <v>19</v>
      </c>
      <c r="N116" s="221" t="s">
        <v>40</v>
      </c>
      <c r="O116" s="85"/>
      <c r="P116" s="222">
        <f>O116*H116</f>
        <v>0</v>
      </c>
      <c r="Q116" s="222">
        <v>0</v>
      </c>
      <c r="R116" s="222">
        <f>Q116*H116</f>
        <v>0</v>
      </c>
      <c r="S116" s="222">
        <v>0</v>
      </c>
      <c r="T116" s="223">
        <f>S116*H116</f>
        <v>0</v>
      </c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R116" s="224" t="s">
        <v>139</v>
      </c>
      <c r="AT116" s="224" t="s">
        <v>134</v>
      </c>
      <c r="AU116" s="224" t="s">
        <v>78</v>
      </c>
      <c r="AY116" s="18" t="s">
        <v>132</v>
      </c>
      <c r="BE116" s="225">
        <f>IF(N116="základní",J116,0)</f>
        <v>0</v>
      </c>
      <c r="BF116" s="225">
        <f>IF(N116="snížená",J116,0)</f>
        <v>0</v>
      </c>
      <c r="BG116" s="225">
        <f>IF(N116="zákl. přenesená",J116,0)</f>
        <v>0</v>
      </c>
      <c r="BH116" s="225">
        <f>IF(N116="sníž. přenesená",J116,0)</f>
        <v>0</v>
      </c>
      <c r="BI116" s="225">
        <f>IF(N116="nulová",J116,0)</f>
        <v>0</v>
      </c>
      <c r="BJ116" s="18" t="s">
        <v>76</v>
      </c>
      <c r="BK116" s="225">
        <f>ROUND(I116*H116,2)</f>
        <v>0</v>
      </c>
      <c r="BL116" s="18" t="s">
        <v>139</v>
      </c>
      <c r="BM116" s="224" t="s">
        <v>490</v>
      </c>
    </row>
    <row r="117" s="2" customFormat="1">
      <c r="A117" s="39"/>
      <c r="B117" s="40"/>
      <c r="C117" s="41"/>
      <c r="D117" s="226" t="s">
        <v>141</v>
      </c>
      <c r="E117" s="41"/>
      <c r="F117" s="227" t="s">
        <v>319</v>
      </c>
      <c r="G117" s="41"/>
      <c r="H117" s="41"/>
      <c r="I117" s="228"/>
      <c r="J117" s="41"/>
      <c r="K117" s="41"/>
      <c r="L117" s="45"/>
      <c r="M117" s="229"/>
      <c r="N117" s="230"/>
      <c r="O117" s="85"/>
      <c r="P117" s="85"/>
      <c r="Q117" s="85"/>
      <c r="R117" s="85"/>
      <c r="S117" s="85"/>
      <c r="T117" s="86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T117" s="18" t="s">
        <v>141</v>
      </c>
      <c r="AU117" s="18" t="s">
        <v>78</v>
      </c>
    </row>
    <row r="118" s="2" customFormat="1" ht="24.15" customHeight="1">
      <c r="A118" s="39"/>
      <c r="B118" s="40"/>
      <c r="C118" s="213" t="s">
        <v>206</v>
      </c>
      <c r="D118" s="213" t="s">
        <v>134</v>
      </c>
      <c r="E118" s="214" t="s">
        <v>320</v>
      </c>
      <c r="F118" s="215" t="s">
        <v>321</v>
      </c>
      <c r="G118" s="216" t="s">
        <v>156</v>
      </c>
      <c r="H118" s="217">
        <v>11.73</v>
      </c>
      <c r="I118" s="218"/>
      <c r="J118" s="219">
        <f>ROUND(I118*H118,2)</f>
        <v>0</v>
      </c>
      <c r="K118" s="215" t="s">
        <v>138</v>
      </c>
      <c r="L118" s="45"/>
      <c r="M118" s="220" t="s">
        <v>19</v>
      </c>
      <c r="N118" s="221" t="s">
        <v>40</v>
      </c>
      <c r="O118" s="85"/>
      <c r="P118" s="222">
        <f>O118*H118</f>
        <v>0</v>
      </c>
      <c r="Q118" s="222">
        <v>0</v>
      </c>
      <c r="R118" s="222">
        <f>Q118*H118</f>
        <v>0</v>
      </c>
      <c r="S118" s="222">
        <v>0</v>
      </c>
      <c r="T118" s="223">
        <f>S118*H118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R118" s="224" t="s">
        <v>139</v>
      </c>
      <c r="AT118" s="224" t="s">
        <v>134</v>
      </c>
      <c r="AU118" s="224" t="s">
        <v>78</v>
      </c>
      <c r="AY118" s="18" t="s">
        <v>132</v>
      </c>
      <c r="BE118" s="225">
        <f>IF(N118="základní",J118,0)</f>
        <v>0</v>
      </c>
      <c r="BF118" s="225">
        <f>IF(N118="snížená",J118,0)</f>
        <v>0</v>
      </c>
      <c r="BG118" s="225">
        <f>IF(N118="zákl. přenesená",J118,0)</f>
        <v>0</v>
      </c>
      <c r="BH118" s="225">
        <f>IF(N118="sníž. přenesená",J118,0)</f>
        <v>0</v>
      </c>
      <c r="BI118" s="225">
        <f>IF(N118="nulová",J118,0)</f>
        <v>0</v>
      </c>
      <c r="BJ118" s="18" t="s">
        <v>76</v>
      </c>
      <c r="BK118" s="225">
        <f>ROUND(I118*H118,2)</f>
        <v>0</v>
      </c>
      <c r="BL118" s="18" t="s">
        <v>139</v>
      </c>
      <c r="BM118" s="224" t="s">
        <v>491</v>
      </c>
    </row>
    <row r="119" s="2" customFormat="1">
      <c r="A119" s="39"/>
      <c r="B119" s="40"/>
      <c r="C119" s="41"/>
      <c r="D119" s="226" t="s">
        <v>141</v>
      </c>
      <c r="E119" s="41"/>
      <c r="F119" s="227" t="s">
        <v>323</v>
      </c>
      <c r="G119" s="41"/>
      <c r="H119" s="41"/>
      <c r="I119" s="228"/>
      <c r="J119" s="41"/>
      <c r="K119" s="41"/>
      <c r="L119" s="45"/>
      <c r="M119" s="229"/>
      <c r="N119" s="230"/>
      <c r="O119" s="85"/>
      <c r="P119" s="85"/>
      <c r="Q119" s="85"/>
      <c r="R119" s="85"/>
      <c r="S119" s="85"/>
      <c r="T119" s="86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T119" s="18" t="s">
        <v>141</v>
      </c>
      <c r="AU119" s="18" t="s">
        <v>78</v>
      </c>
    </row>
    <row r="120" s="12" customFormat="1" ht="25.92" customHeight="1">
      <c r="A120" s="12"/>
      <c r="B120" s="197"/>
      <c r="C120" s="198"/>
      <c r="D120" s="199" t="s">
        <v>68</v>
      </c>
      <c r="E120" s="200" t="s">
        <v>244</v>
      </c>
      <c r="F120" s="200" t="s">
        <v>245</v>
      </c>
      <c r="G120" s="198"/>
      <c r="H120" s="198"/>
      <c r="I120" s="201"/>
      <c r="J120" s="202">
        <f>BK120</f>
        <v>0</v>
      </c>
      <c r="K120" s="198"/>
      <c r="L120" s="203"/>
      <c r="M120" s="204"/>
      <c r="N120" s="205"/>
      <c r="O120" s="205"/>
      <c r="P120" s="206">
        <f>P121+P123</f>
        <v>0</v>
      </c>
      <c r="Q120" s="205"/>
      <c r="R120" s="206">
        <f>R121+R123</f>
        <v>0</v>
      </c>
      <c r="S120" s="205"/>
      <c r="T120" s="207">
        <f>T121+T123</f>
        <v>4.9044000000000008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08" t="s">
        <v>78</v>
      </c>
      <c r="AT120" s="209" t="s">
        <v>68</v>
      </c>
      <c r="AU120" s="209" t="s">
        <v>69</v>
      </c>
      <c r="AY120" s="208" t="s">
        <v>132</v>
      </c>
      <c r="BK120" s="210">
        <f>BK121+BK123</f>
        <v>0</v>
      </c>
    </row>
    <row r="121" s="12" customFormat="1" ht="22.8" customHeight="1">
      <c r="A121" s="12"/>
      <c r="B121" s="197"/>
      <c r="C121" s="198"/>
      <c r="D121" s="199" t="s">
        <v>68</v>
      </c>
      <c r="E121" s="211" t="s">
        <v>266</v>
      </c>
      <c r="F121" s="211" t="s">
        <v>267</v>
      </c>
      <c r="G121" s="198"/>
      <c r="H121" s="198"/>
      <c r="I121" s="201"/>
      <c r="J121" s="212">
        <f>BK121</f>
        <v>0</v>
      </c>
      <c r="K121" s="198"/>
      <c r="L121" s="203"/>
      <c r="M121" s="204"/>
      <c r="N121" s="205"/>
      <c r="O121" s="205"/>
      <c r="P121" s="206">
        <f>P122</f>
        <v>0</v>
      </c>
      <c r="Q121" s="205"/>
      <c r="R121" s="206">
        <f>R122</f>
        <v>0</v>
      </c>
      <c r="S121" s="205"/>
      <c r="T121" s="207">
        <f>T122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08" t="s">
        <v>78</v>
      </c>
      <c r="AT121" s="209" t="s">
        <v>68</v>
      </c>
      <c r="AU121" s="209" t="s">
        <v>76</v>
      </c>
      <c r="AY121" s="208" t="s">
        <v>132</v>
      </c>
      <c r="BK121" s="210">
        <f>BK122</f>
        <v>0</v>
      </c>
    </row>
    <row r="122" s="2" customFormat="1" ht="16.5" customHeight="1">
      <c r="A122" s="39"/>
      <c r="B122" s="40"/>
      <c r="C122" s="213" t="s">
        <v>211</v>
      </c>
      <c r="D122" s="213" t="s">
        <v>134</v>
      </c>
      <c r="E122" s="214" t="s">
        <v>268</v>
      </c>
      <c r="F122" s="215" t="s">
        <v>269</v>
      </c>
      <c r="G122" s="216" t="s">
        <v>258</v>
      </c>
      <c r="H122" s="217">
        <v>1</v>
      </c>
      <c r="I122" s="218"/>
      <c r="J122" s="219">
        <f>ROUND(I122*H122,2)</f>
        <v>0</v>
      </c>
      <c r="K122" s="215" t="s">
        <v>19</v>
      </c>
      <c r="L122" s="45"/>
      <c r="M122" s="220" t="s">
        <v>19</v>
      </c>
      <c r="N122" s="221" t="s">
        <v>40</v>
      </c>
      <c r="O122" s="85"/>
      <c r="P122" s="222">
        <f>O122*H122</f>
        <v>0</v>
      </c>
      <c r="Q122" s="222">
        <v>0</v>
      </c>
      <c r="R122" s="222">
        <f>Q122*H122</f>
        <v>0</v>
      </c>
      <c r="S122" s="222">
        <v>0</v>
      </c>
      <c r="T122" s="223">
        <f>S122*H122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R122" s="224" t="s">
        <v>232</v>
      </c>
      <c r="AT122" s="224" t="s">
        <v>134</v>
      </c>
      <c r="AU122" s="224" t="s">
        <v>78</v>
      </c>
      <c r="AY122" s="18" t="s">
        <v>132</v>
      </c>
      <c r="BE122" s="225">
        <f>IF(N122="základní",J122,0)</f>
        <v>0</v>
      </c>
      <c r="BF122" s="225">
        <f>IF(N122="snížená",J122,0)</f>
        <v>0</v>
      </c>
      <c r="BG122" s="225">
        <f>IF(N122="zákl. přenesená",J122,0)</f>
        <v>0</v>
      </c>
      <c r="BH122" s="225">
        <f>IF(N122="sníž. přenesená",J122,0)</f>
        <v>0</v>
      </c>
      <c r="BI122" s="225">
        <f>IF(N122="nulová",J122,0)</f>
        <v>0</v>
      </c>
      <c r="BJ122" s="18" t="s">
        <v>76</v>
      </c>
      <c r="BK122" s="225">
        <f>ROUND(I122*H122,2)</f>
        <v>0</v>
      </c>
      <c r="BL122" s="18" t="s">
        <v>232</v>
      </c>
      <c r="BM122" s="224" t="s">
        <v>492</v>
      </c>
    </row>
    <row r="123" s="12" customFormat="1" ht="22.8" customHeight="1">
      <c r="A123" s="12"/>
      <c r="B123" s="197"/>
      <c r="C123" s="198"/>
      <c r="D123" s="199" t="s">
        <v>68</v>
      </c>
      <c r="E123" s="211" t="s">
        <v>327</v>
      </c>
      <c r="F123" s="211" t="s">
        <v>328</v>
      </c>
      <c r="G123" s="198"/>
      <c r="H123" s="198"/>
      <c r="I123" s="201"/>
      <c r="J123" s="212">
        <f>BK123</f>
        <v>0</v>
      </c>
      <c r="K123" s="198"/>
      <c r="L123" s="203"/>
      <c r="M123" s="204"/>
      <c r="N123" s="205"/>
      <c r="O123" s="205"/>
      <c r="P123" s="206">
        <f>SUM(P124:P132)</f>
        <v>0</v>
      </c>
      <c r="Q123" s="205"/>
      <c r="R123" s="206">
        <f>SUM(R124:R132)</f>
        <v>0</v>
      </c>
      <c r="S123" s="205"/>
      <c r="T123" s="207">
        <f>SUM(T124:T132)</f>
        <v>4.9044000000000008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08" t="s">
        <v>78</v>
      </c>
      <c r="AT123" s="209" t="s">
        <v>68</v>
      </c>
      <c r="AU123" s="209" t="s">
        <v>76</v>
      </c>
      <c r="AY123" s="208" t="s">
        <v>132</v>
      </c>
      <c r="BK123" s="210">
        <f>SUM(BK124:BK132)</f>
        <v>0</v>
      </c>
    </row>
    <row r="124" s="2" customFormat="1" ht="24.15" customHeight="1">
      <c r="A124" s="39"/>
      <c r="B124" s="40"/>
      <c r="C124" s="213" t="s">
        <v>216</v>
      </c>
      <c r="D124" s="213" t="s">
        <v>134</v>
      </c>
      <c r="E124" s="214" t="s">
        <v>334</v>
      </c>
      <c r="F124" s="215" t="s">
        <v>335</v>
      </c>
      <c r="G124" s="216" t="s">
        <v>163</v>
      </c>
      <c r="H124" s="217">
        <v>63.600000000000001</v>
      </c>
      <c r="I124" s="218"/>
      <c r="J124" s="219">
        <f>ROUND(I124*H124,2)</f>
        <v>0</v>
      </c>
      <c r="K124" s="215" t="s">
        <v>138</v>
      </c>
      <c r="L124" s="45"/>
      <c r="M124" s="220" t="s">
        <v>19</v>
      </c>
      <c r="N124" s="221" t="s">
        <v>40</v>
      </c>
      <c r="O124" s="85"/>
      <c r="P124" s="222">
        <f>O124*H124</f>
        <v>0</v>
      </c>
      <c r="Q124" s="222">
        <v>0</v>
      </c>
      <c r="R124" s="222">
        <f>Q124*H124</f>
        <v>0</v>
      </c>
      <c r="S124" s="222">
        <v>0.044999999999999998</v>
      </c>
      <c r="T124" s="223">
        <f>S124*H124</f>
        <v>2.8620000000000001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24" t="s">
        <v>232</v>
      </c>
      <c r="AT124" s="224" t="s">
        <v>134</v>
      </c>
      <c r="AU124" s="224" t="s">
        <v>78</v>
      </c>
      <c r="AY124" s="18" t="s">
        <v>132</v>
      </c>
      <c r="BE124" s="225">
        <f>IF(N124="základní",J124,0)</f>
        <v>0</v>
      </c>
      <c r="BF124" s="225">
        <f>IF(N124="snížená",J124,0)</f>
        <v>0</v>
      </c>
      <c r="BG124" s="225">
        <f>IF(N124="zákl. přenesená",J124,0)</f>
        <v>0</v>
      </c>
      <c r="BH124" s="225">
        <f>IF(N124="sníž. přenesená",J124,0)</f>
        <v>0</v>
      </c>
      <c r="BI124" s="225">
        <f>IF(N124="nulová",J124,0)</f>
        <v>0</v>
      </c>
      <c r="BJ124" s="18" t="s">
        <v>76</v>
      </c>
      <c r="BK124" s="225">
        <f>ROUND(I124*H124,2)</f>
        <v>0</v>
      </c>
      <c r="BL124" s="18" t="s">
        <v>232</v>
      </c>
      <c r="BM124" s="224" t="s">
        <v>493</v>
      </c>
    </row>
    <row r="125" s="2" customFormat="1">
      <c r="A125" s="39"/>
      <c r="B125" s="40"/>
      <c r="C125" s="41"/>
      <c r="D125" s="226" t="s">
        <v>141</v>
      </c>
      <c r="E125" s="41"/>
      <c r="F125" s="227" t="s">
        <v>337</v>
      </c>
      <c r="G125" s="41"/>
      <c r="H125" s="41"/>
      <c r="I125" s="228"/>
      <c r="J125" s="41"/>
      <c r="K125" s="41"/>
      <c r="L125" s="45"/>
      <c r="M125" s="229"/>
      <c r="N125" s="230"/>
      <c r="O125" s="85"/>
      <c r="P125" s="85"/>
      <c r="Q125" s="85"/>
      <c r="R125" s="85"/>
      <c r="S125" s="85"/>
      <c r="T125" s="86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141</v>
      </c>
      <c r="AU125" s="18" t="s">
        <v>78</v>
      </c>
    </row>
    <row r="126" s="13" customFormat="1">
      <c r="A126" s="13"/>
      <c r="B126" s="231"/>
      <c r="C126" s="232"/>
      <c r="D126" s="233" t="s">
        <v>143</v>
      </c>
      <c r="E126" s="234" t="s">
        <v>19</v>
      </c>
      <c r="F126" s="235" t="s">
        <v>494</v>
      </c>
      <c r="G126" s="232"/>
      <c r="H126" s="236">
        <v>63.600000000000001</v>
      </c>
      <c r="I126" s="237"/>
      <c r="J126" s="232"/>
      <c r="K126" s="232"/>
      <c r="L126" s="238"/>
      <c r="M126" s="239"/>
      <c r="N126" s="240"/>
      <c r="O126" s="240"/>
      <c r="P126" s="240"/>
      <c r="Q126" s="240"/>
      <c r="R126" s="240"/>
      <c r="S126" s="240"/>
      <c r="T126" s="241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2" t="s">
        <v>143</v>
      </c>
      <c r="AU126" s="242" t="s">
        <v>78</v>
      </c>
      <c r="AV126" s="13" t="s">
        <v>78</v>
      </c>
      <c r="AW126" s="13" t="s">
        <v>31</v>
      </c>
      <c r="AX126" s="13" t="s">
        <v>76</v>
      </c>
      <c r="AY126" s="242" t="s">
        <v>132</v>
      </c>
    </row>
    <row r="127" s="2" customFormat="1" ht="16.5" customHeight="1">
      <c r="A127" s="39"/>
      <c r="B127" s="40"/>
      <c r="C127" s="213" t="s">
        <v>222</v>
      </c>
      <c r="D127" s="213" t="s">
        <v>134</v>
      </c>
      <c r="E127" s="214" t="s">
        <v>345</v>
      </c>
      <c r="F127" s="215" t="s">
        <v>346</v>
      </c>
      <c r="G127" s="216" t="s">
        <v>163</v>
      </c>
      <c r="H127" s="217">
        <v>27.600000000000001</v>
      </c>
      <c r="I127" s="218"/>
      <c r="J127" s="219">
        <f>ROUND(I127*H127,2)</f>
        <v>0</v>
      </c>
      <c r="K127" s="215" t="s">
        <v>138</v>
      </c>
      <c r="L127" s="45"/>
      <c r="M127" s="220" t="s">
        <v>19</v>
      </c>
      <c r="N127" s="221" t="s">
        <v>40</v>
      </c>
      <c r="O127" s="85"/>
      <c r="P127" s="222">
        <f>O127*H127</f>
        <v>0</v>
      </c>
      <c r="Q127" s="222">
        <v>0</v>
      </c>
      <c r="R127" s="222">
        <f>Q127*H127</f>
        <v>0</v>
      </c>
      <c r="S127" s="222">
        <v>0.025999999999999999</v>
      </c>
      <c r="T127" s="223">
        <f>S127*H127</f>
        <v>0.71760000000000002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24" t="s">
        <v>232</v>
      </c>
      <c r="AT127" s="224" t="s">
        <v>134</v>
      </c>
      <c r="AU127" s="224" t="s">
        <v>78</v>
      </c>
      <c r="AY127" s="18" t="s">
        <v>132</v>
      </c>
      <c r="BE127" s="225">
        <f>IF(N127="základní",J127,0)</f>
        <v>0</v>
      </c>
      <c r="BF127" s="225">
        <f>IF(N127="snížená",J127,0)</f>
        <v>0</v>
      </c>
      <c r="BG127" s="225">
        <f>IF(N127="zákl. přenesená",J127,0)</f>
        <v>0</v>
      </c>
      <c r="BH127" s="225">
        <f>IF(N127="sníž. přenesená",J127,0)</f>
        <v>0</v>
      </c>
      <c r="BI127" s="225">
        <f>IF(N127="nulová",J127,0)</f>
        <v>0</v>
      </c>
      <c r="BJ127" s="18" t="s">
        <v>76</v>
      </c>
      <c r="BK127" s="225">
        <f>ROUND(I127*H127,2)</f>
        <v>0</v>
      </c>
      <c r="BL127" s="18" t="s">
        <v>232</v>
      </c>
      <c r="BM127" s="224" t="s">
        <v>495</v>
      </c>
    </row>
    <row r="128" s="2" customFormat="1">
      <c r="A128" s="39"/>
      <c r="B128" s="40"/>
      <c r="C128" s="41"/>
      <c r="D128" s="226" t="s">
        <v>141</v>
      </c>
      <c r="E128" s="41"/>
      <c r="F128" s="227" t="s">
        <v>348</v>
      </c>
      <c r="G128" s="41"/>
      <c r="H128" s="41"/>
      <c r="I128" s="228"/>
      <c r="J128" s="41"/>
      <c r="K128" s="41"/>
      <c r="L128" s="45"/>
      <c r="M128" s="229"/>
      <c r="N128" s="230"/>
      <c r="O128" s="85"/>
      <c r="P128" s="85"/>
      <c r="Q128" s="85"/>
      <c r="R128" s="85"/>
      <c r="S128" s="85"/>
      <c r="T128" s="86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141</v>
      </c>
      <c r="AU128" s="18" t="s">
        <v>78</v>
      </c>
    </row>
    <row r="129" s="13" customFormat="1">
      <c r="A129" s="13"/>
      <c r="B129" s="231"/>
      <c r="C129" s="232"/>
      <c r="D129" s="233" t="s">
        <v>143</v>
      </c>
      <c r="E129" s="234" t="s">
        <v>19</v>
      </c>
      <c r="F129" s="235" t="s">
        <v>479</v>
      </c>
      <c r="G129" s="232"/>
      <c r="H129" s="236">
        <v>27.600000000000001</v>
      </c>
      <c r="I129" s="237"/>
      <c r="J129" s="232"/>
      <c r="K129" s="232"/>
      <c r="L129" s="238"/>
      <c r="M129" s="239"/>
      <c r="N129" s="240"/>
      <c r="O129" s="240"/>
      <c r="P129" s="240"/>
      <c r="Q129" s="240"/>
      <c r="R129" s="240"/>
      <c r="S129" s="240"/>
      <c r="T129" s="241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2" t="s">
        <v>143</v>
      </c>
      <c r="AU129" s="242" t="s">
        <v>78</v>
      </c>
      <c r="AV129" s="13" t="s">
        <v>78</v>
      </c>
      <c r="AW129" s="13" t="s">
        <v>31</v>
      </c>
      <c r="AX129" s="13" t="s">
        <v>76</v>
      </c>
      <c r="AY129" s="242" t="s">
        <v>132</v>
      </c>
    </row>
    <row r="130" s="2" customFormat="1" ht="21.75" customHeight="1">
      <c r="A130" s="39"/>
      <c r="B130" s="40"/>
      <c r="C130" s="213" t="s">
        <v>8</v>
      </c>
      <c r="D130" s="213" t="s">
        <v>134</v>
      </c>
      <c r="E130" s="214" t="s">
        <v>349</v>
      </c>
      <c r="F130" s="215" t="s">
        <v>350</v>
      </c>
      <c r="G130" s="216" t="s">
        <v>163</v>
      </c>
      <c r="H130" s="217">
        <v>27.600000000000001</v>
      </c>
      <c r="I130" s="218"/>
      <c r="J130" s="219">
        <f>ROUND(I130*H130,2)</f>
        <v>0</v>
      </c>
      <c r="K130" s="215" t="s">
        <v>138</v>
      </c>
      <c r="L130" s="45"/>
      <c r="M130" s="220" t="s">
        <v>19</v>
      </c>
      <c r="N130" s="221" t="s">
        <v>40</v>
      </c>
      <c r="O130" s="85"/>
      <c r="P130" s="222">
        <f>O130*H130</f>
        <v>0</v>
      </c>
      <c r="Q130" s="222">
        <v>0</v>
      </c>
      <c r="R130" s="222">
        <f>Q130*H130</f>
        <v>0</v>
      </c>
      <c r="S130" s="222">
        <v>0.048000000000000001</v>
      </c>
      <c r="T130" s="223">
        <f>S130*H130</f>
        <v>1.3248000000000002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24" t="s">
        <v>232</v>
      </c>
      <c r="AT130" s="224" t="s">
        <v>134</v>
      </c>
      <c r="AU130" s="224" t="s">
        <v>78</v>
      </c>
      <c r="AY130" s="18" t="s">
        <v>132</v>
      </c>
      <c r="BE130" s="225">
        <f>IF(N130="základní",J130,0)</f>
        <v>0</v>
      </c>
      <c r="BF130" s="225">
        <f>IF(N130="snížená",J130,0)</f>
        <v>0</v>
      </c>
      <c r="BG130" s="225">
        <f>IF(N130="zákl. přenesená",J130,0)</f>
        <v>0</v>
      </c>
      <c r="BH130" s="225">
        <f>IF(N130="sníž. přenesená",J130,0)</f>
        <v>0</v>
      </c>
      <c r="BI130" s="225">
        <f>IF(N130="nulová",J130,0)</f>
        <v>0</v>
      </c>
      <c r="BJ130" s="18" t="s">
        <v>76</v>
      </c>
      <c r="BK130" s="225">
        <f>ROUND(I130*H130,2)</f>
        <v>0</v>
      </c>
      <c r="BL130" s="18" t="s">
        <v>232</v>
      </c>
      <c r="BM130" s="224" t="s">
        <v>496</v>
      </c>
    </row>
    <row r="131" s="2" customFormat="1">
      <c r="A131" s="39"/>
      <c r="B131" s="40"/>
      <c r="C131" s="41"/>
      <c r="D131" s="226" t="s">
        <v>141</v>
      </c>
      <c r="E131" s="41"/>
      <c r="F131" s="227" t="s">
        <v>352</v>
      </c>
      <c r="G131" s="41"/>
      <c r="H131" s="41"/>
      <c r="I131" s="228"/>
      <c r="J131" s="41"/>
      <c r="K131" s="41"/>
      <c r="L131" s="45"/>
      <c r="M131" s="229"/>
      <c r="N131" s="230"/>
      <c r="O131" s="85"/>
      <c r="P131" s="85"/>
      <c r="Q131" s="85"/>
      <c r="R131" s="85"/>
      <c r="S131" s="85"/>
      <c r="T131" s="86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141</v>
      </c>
      <c r="AU131" s="18" t="s">
        <v>78</v>
      </c>
    </row>
    <row r="132" s="13" customFormat="1">
      <c r="A132" s="13"/>
      <c r="B132" s="231"/>
      <c r="C132" s="232"/>
      <c r="D132" s="233" t="s">
        <v>143</v>
      </c>
      <c r="E132" s="234" t="s">
        <v>19</v>
      </c>
      <c r="F132" s="235" t="s">
        <v>479</v>
      </c>
      <c r="G132" s="232"/>
      <c r="H132" s="236">
        <v>27.600000000000001</v>
      </c>
      <c r="I132" s="237"/>
      <c r="J132" s="232"/>
      <c r="K132" s="232"/>
      <c r="L132" s="238"/>
      <c r="M132" s="268"/>
      <c r="N132" s="269"/>
      <c r="O132" s="269"/>
      <c r="P132" s="269"/>
      <c r="Q132" s="269"/>
      <c r="R132" s="269"/>
      <c r="S132" s="269"/>
      <c r="T132" s="270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2" t="s">
        <v>143</v>
      </c>
      <c r="AU132" s="242" t="s">
        <v>78</v>
      </c>
      <c r="AV132" s="13" t="s">
        <v>78</v>
      </c>
      <c r="AW132" s="13" t="s">
        <v>31</v>
      </c>
      <c r="AX132" s="13" t="s">
        <v>76</v>
      </c>
      <c r="AY132" s="242" t="s">
        <v>132</v>
      </c>
    </row>
    <row r="133" s="2" customFormat="1" ht="6.96" customHeight="1">
      <c r="A133" s="39"/>
      <c r="B133" s="60"/>
      <c r="C133" s="61"/>
      <c r="D133" s="61"/>
      <c r="E133" s="61"/>
      <c r="F133" s="61"/>
      <c r="G133" s="61"/>
      <c r="H133" s="61"/>
      <c r="I133" s="61"/>
      <c r="J133" s="61"/>
      <c r="K133" s="61"/>
      <c r="L133" s="45"/>
      <c r="M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</sheetData>
  <sheetProtection sheet="1" autoFilter="0" formatColumns="0" formatRows="0" objects="1" scenarios="1" spinCount="100000" saltValue="Dbw4HLIE0S9mCiPPovSVves9TvCEY1ph7rk05X8mzMw8qBnnmKBc2I+eYCs3vHwijSWb/zBcQpgVfeXLJFeACA==" hashValue="KHF7dWKPX2dQsMUhCH0fXUNDCx5aDlfuDj7ZYJSINvtJQ3bE9IEWc78870/ZoNe72gJLwIOctKyFKq9EpvFwQw==" algorithmName="SHA-512" password="CC35"/>
  <autoFilter ref="C90:K132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hyperlinks>
    <hyperlink ref="F95" r:id="rId1" display="https://podminky.urs.cz/item/CS_URS_2021_02/113106292"/>
    <hyperlink ref="F99" r:id="rId2" display="https://podminky.urs.cz/item/CS_URS_2021_02/997002611"/>
    <hyperlink ref="F101" r:id="rId3" display="https://podminky.urs.cz/item/CS_URS_2021_02/997006002"/>
    <hyperlink ref="F103" r:id="rId4" display="https://podminky.urs.cz/item/CS_URS_2021_02/997006512"/>
    <hyperlink ref="F105" r:id="rId5" display="https://podminky.urs.cz/item/CS_URS_2021_02/997006519"/>
    <hyperlink ref="F108" r:id="rId6" display="https://podminky.urs.cz/item/CS_URS_2021_02/997006551"/>
    <hyperlink ref="F110" r:id="rId7" display="https://podminky.urs.cz/item/CS_URS_2021_02/997013814"/>
    <hyperlink ref="F112" r:id="rId8" display="https://podminky.urs.cz/item/CS_URS_2021_02/997221571"/>
    <hyperlink ref="F114" r:id="rId9" display="https://podminky.urs.cz/item/CS_URS_2021_02/997221579"/>
    <hyperlink ref="F117" r:id="rId10" display="https://podminky.urs.cz/item/CS_URS_2021_02/997221612"/>
    <hyperlink ref="F119" r:id="rId11" display="https://podminky.urs.cz/item/CS_URS_2021_02/997221625"/>
    <hyperlink ref="F125" r:id="rId12" display="https://podminky.urs.cz/item/CS_URS_2021_02/763711822"/>
    <hyperlink ref="F128" r:id="rId13" display="https://podminky.urs.cz/item/CS_URS_2021_02/763751811"/>
    <hyperlink ref="F131" r:id="rId14" display="https://podminky.urs.cz/item/CS_URS_2021_02/76378181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5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95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21"/>
      <c r="AT3" s="18" t="s">
        <v>78</v>
      </c>
    </row>
    <row r="4" s="1" customFormat="1" ht="24.96" customHeight="1">
      <c r="B4" s="21"/>
      <c r="D4" s="141" t="s">
        <v>96</v>
      </c>
      <c r="L4" s="21"/>
      <c r="M4" s="14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3" t="s">
        <v>16</v>
      </c>
      <c r="L6" s="21"/>
    </row>
    <row r="7" s="1" customFormat="1" ht="16.5" customHeight="1">
      <c r="B7" s="21"/>
      <c r="E7" s="144" t="str">
        <f>'Rekapitulace stavby'!K6</f>
        <v>Bourací práce vybraných objektů MČ Praha 5</v>
      </c>
      <c r="F7" s="143"/>
      <c r="G7" s="143"/>
      <c r="H7" s="143"/>
      <c r="L7" s="21"/>
    </row>
    <row r="8" s="1" customFormat="1" ht="12" customHeight="1">
      <c r="B8" s="21"/>
      <c r="D8" s="143" t="s">
        <v>97</v>
      </c>
      <c r="L8" s="21"/>
    </row>
    <row r="9" s="2" customFormat="1" ht="16.5" customHeight="1">
      <c r="A9" s="39"/>
      <c r="B9" s="45"/>
      <c r="C9" s="39"/>
      <c r="D9" s="39"/>
      <c r="E9" s="144" t="s">
        <v>98</v>
      </c>
      <c r="F9" s="39"/>
      <c r="G9" s="39"/>
      <c r="H9" s="39"/>
      <c r="I9" s="39"/>
      <c r="J9" s="39"/>
      <c r="K9" s="39"/>
      <c r="L9" s="14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43" t="s">
        <v>99</v>
      </c>
      <c r="E10" s="39"/>
      <c r="F10" s="39"/>
      <c r="G10" s="39"/>
      <c r="H10" s="39"/>
      <c r="I10" s="39"/>
      <c r="J10" s="39"/>
      <c r="K10" s="39"/>
      <c r="L10" s="14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46" t="s">
        <v>497</v>
      </c>
      <c r="F11" s="39"/>
      <c r="G11" s="39"/>
      <c r="H11" s="39"/>
      <c r="I11" s="39"/>
      <c r="J11" s="39"/>
      <c r="K11" s="39"/>
      <c r="L11" s="14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14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43" t="s">
        <v>18</v>
      </c>
      <c r="E13" s="39"/>
      <c r="F13" s="134" t="s">
        <v>19</v>
      </c>
      <c r="G13" s="39"/>
      <c r="H13" s="39"/>
      <c r="I13" s="143" t="s">
        <v>20</v>
      </c>
      <c r="J13" s="134" t="s">
        <v>19</v>
      </c>
      <c r="K13" s="39"/>
      <c r="L13" s="14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3" t="s">
        <v>21</v>
      </c>
      <c r="E14" s="39"/>
      <c r="F14" s="134" t="s">
        <v>22</v>
      </c>
      <c r="G14" s="39"/>
      <c r="H14" s="39"/>
      <c r="I14" s="143" t="s">
        <v>23</v>
      </c>
      <c r="J14" s="147" t="str">
        <f>'Rekapitulace stavby'!AN8</f>
        <v>1. 2. 2022</v>
      </c>
      <c r="K14" s="39"/>
      <c r="L14" s="14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14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43" t="s">
        <v>25</v>
      </c>
      <c r="E16" s="39"/>
      <c r="F16" s="39"/>
      <c r="G16" s="39"/>
      <c r="H16" s="39"/>
      <c r="I16" s="143" t="s">
        <v>26</v>
      </c>
      <c r="J16" s="134" t="str">
        <f>IF('Rekapitulace stavby'!AN10="","",'Rekapitulace stavby'!AN10)</f>
        <v/>
      </c>
      <c r="K16" s="39"/>
      <c r="L16" s="14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34" t="str">
        <f>IF('Rekapitulace stavby'!E11="","",'Rekapitulace stavby'!E11)</f>
        <v xml:space="preserve"> </v>
      </c>
      <c r="F17" s="39"/>
      <c r="G17" s="39"/>
      <c r="H17" s="39"/>
      <c r="I17" s="143" t="s">
        <v>27</v>
      </c>
      <c r="J17" s="134" t="str">
        <f>IF('Rekapitulace stavby'!AN11="","",'Rekapitulace stavby'!AN11)</f>
        <v/>
      </c>
      <c r="K17" s="39"/>
      <c r="L17" s="14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14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43" t="s">
        <v>28</v>
      </c>
      <c r="E19" s="39"/>
      <c r="F19" s="39"/>
      <c r="G19" s="39"/>
      <c r="H19" s="39"/>
      <c r="I19" s="143" t="s">
        <v>26</v>
      </c>
      <c r="J19" s="34" t="str">
        <f>'Rekapitulace stavby'!AN13</f>
        <v>Vyplň údaj</v>
      </c>
      <c r="K19" s="39"/>
      <c r="L19" s="14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34"/>
      <c r="G20" s="134"/>
      <c r="H20" s="134"/>
      <c r="I20" s="143" t="s">
        <v>27</v>
      </c>
      <c r="J20" s="34" t="str">
        <f>'Rekapitulace stavby'!AN14</f>
        <v>Vyplň údaj</v>
      </c>
      <c r="K20" s="39"/>
      <c r="L20" s="14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14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43" t="s">
        <v>30</v>
      </c>
      <c r="E22" s="39"/>
      <c r="F22" s="39"/>
      <c r="G22" s="39"/>
      <c r="H22" s="39"/>
      <c r="I22" s="143" t="s">
        <v>26</v>
      </c>
      <c r="J22" s="134" t="str">
        <f>IF('Rekapitulace stavby'!AN16="","",'Rekapitulace stavby'!AN16)</f>
        <v/>
      </c>
      <c r="K22" s="39"/>
      <c r="L22" s="14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34" t="str">
        <f>IF('Rekapitulace stavby'!E17="","",'Rekapitulace stavby'!E17)</f>
        <v xml:space="preserve"> </v>
      </c>
      <c r="F23" s="39"/>
      <c r="G23" s="39"/>
      <c r="H23" s="39"/>
      <c r="I23" s="143" t="s">
        <v>27</v>
      </c>
      <c r="J23" s="134" t="str">
        <f>IF('Rekapitulace stavby'!AN17="","",'Rekapitulace stavby'!AN17)</f>
        <v/>
      </c>
      <c r="K23" s="39"/>
      <c r="L23" s="14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14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43" t="s">
        <v>32</v>
      </c>
      <c r="E25" s="39"/>
      <c r="F25" s="39"/>
      <c r="G25" s="39"/>
      <c r="H25" s="39"/>
      <c r="I25" s="143" t="s">
        <v>26</v>
      </c>
      <c r="J25" s="134" t="str">
        <f>IF('Rekapitulace stavby'!AN19="","",'Rekapitulace stavby'!AN19)</f>
        <v/>
      </c>
      <c r="K25" s="39"/>
      <c r="L25" s="1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34" t="str">
        <f>IF('Rekapitulace stavby'!E20="","",'Rekapitulace stavby'!E20)</f>
        <v xml:space="preserve"> </v>
      </c>
      <c r="F26" s="39"/>
      <c r="G26" s="39"/>
      <c r="H26" s="39"/>
      <c r="I26" s="143" t="s">
        <v>27</v>
      </c>
      <c r="J26" s="134" t="str">
        <f>IF('Rekapitulace stavby'!AN20="","",'Rekapitulace stavby'!AN20)</f>
        <v/>
      </c>
      <c r="K26" s="39"/>
      <c r="L26" s="14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145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43" t="s">
        <v>33</v>
      </c>
      <c r="E28" s="39"/>
      <c r="F28" s="39"/>
      <c r="G28" s="39"/>
      <c r="H28" s="39"/>
      <c r="I28" s="39"/>
      <c r="J28" s="39"/>
      <c r="K28" s="39"/>
      <c r="L28" s="14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48"/>
      <c r="B29" s="149"/>
      <c r="C29" s="148"/>
      <c r="D29" s="148"/>
      <c r="E29" s="150" t="s">
        <v>19</v>
      </c>
      <c r="F29" s="150"/>
      <c r="G29" s="150"/>
      <c r="H29" s="150"/>
      <c r="I29" s="148"/>
      <c r="J29" s="148"/>
      <c r="K29" s="148"/>
      <c r="L29" s="151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14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2"/>
      <c r="E31" s="152"/>
      <c r="F31" s="152"/>
      <c r="G31" s="152"/>
      <c r="H31" s="152"/>
      <c r="I31" s="152"/>
      <c r="J31" s="152"/>
      <c r="K31" s="152"/>
      <c r="L31" s="14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53" t="s">
        <v>35</v>
      </c>
      <c r="E32" s="39"/>
      <c r="F32" s="39"/>
      <c r="G32" s="39"/>
      <c r="H32" s="39"/>
      <c r="I32" s="39"/>
      <c r="J32" s="154">
        <f>ROUND(J92, 2)</f>
        <v>0</v>
      </c>
      <c r="K32" s="39"/>
      <c r="L32" s="14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2"/>
      <c r="E33" s="152"/>
      <c r="F33" s="152"/>
      <c r="G33" s="152"/>
      <c r="H33" s="152"/>
      <c r="I33" s="152"/>
      <c r="J33" s="152"/>
      <c r="K33" s="152"/>
      <c r="L33" s="14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55" t="s">
        <v>37</v>
      </c>
      <c r="G34" s="39"/>
      <c r="H34" s="39"/>
      <c r="I34" s="155" t="s">
        <v>36</v>
      </c>
      <c r="J34" s="155" t="s">
        <v>38</v>
      </c>
      <c r="K34" s="39"/>
      <c r="L34" s="14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56" t="s">
        <v>39</v>
      </c>
      <c r="E35" s="143" t="s">
        <v>40</v>
      </c>
      <c r="F35" s="157">
        <f>ROUND((SUM(BE92:BE117)),  2)</f>
        <v>0</v>
      </c>
      <c r="G35" s="39"/>
      <c r="H35" s="39"/>
      <c r="I35" s="158">
        <v>0.20999999999999999</v>
      </c>
      <c r="J35" s="157">
        <f>ROUND(((SUM(BE92:BE117))*I35),  2)</f>
        <v>0</v>
      </c>
      <c r="K35" s="39"/>
      <c r="L35" s="14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43" t="s">
        <v>41</v>
      </c>
      <c r="F36" s="157">
        <f>ROUND((SUM(BF92:BF117)),  2)</f>
        <v>0</v>
      </c>
      <c r="G36" s="39"/>
      <c r="H36" s="39"/>
      <c r="I36" s="158">
        <v>0.14999999999999999</v>
      </c>
      <c r="J36" s="157">
        <f>ROUND(((SUM(BF92:BF117))*I36),  2)</f>
        <v>0</v>
      </c>
      <c r="K36" s="39"/>
      <c r="L36" s="14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3" t="s">
        <v>42</v>
      </c>
      <c r="F37" s="157">
        <f>ROUND((SUM(BG92:BG117)),  2)</f>
        <v>0</v>
      </c>
      <c r="G37" s="39"/>
      <c r="H37" s="39"/>
      <c r="I37" s="158">
        <v>0.20999999999999999</v>
      </c>
      <c r="J37" s="157">
        <f>0</f>
        <v>0</v>
      </c>
      <c r="K37" s="39"/>
      <c r="L37" s="14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43" t="s">
        <v>43</v>
      </c>
      <c r="F38" s="157">
        <f>ROUND((SUM(BH92:BH117)),  2)</f>
        <v>0</v>
      </c>
      <c r="G38" s="39"/>
      <c r="H38" s="39"/>
      <c r="I38" s="158">
        <v>0.14999999999999999</v>
      </c>
      <c r="J38" s="157">
        <f>0</f>
        <v>0</v>
      </c>
      <c r="K38" s="39"/>
      <c r="L38" s="14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43" t="s">
        <v>44</v>
      </c>
      <c r="F39" s="157">
        <f>ROUND((SUM(BI92:BI117)),  2)</f>
        <v>0</v>
      </c>
      <c r="G39" s="39"/>
      <c r="H39" s="39"/>
      <c r="I39" s="158">
        <v>0</v>
      </c>
      <c r="J39" s="157">
        <f>0</f>
        <v>0</v>
      </c>
      <c r="K39" s="39"/>
      <c r="L39" s="14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14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59"/>
      <c r="D41" s="160" t="s">
        <v>45</v>
      </c>
      <c r="E41" s="161"/>
      <c r="F41" s="161"/>
      <c r="G41" s="162" t="s">
        <v>46</v>
      </c>
      <c r="H41" s="163" t="s">
        <v>47</v>
      </c>
      <c r="I41" s="161"/>
      <c r="J41" s="164">
        <f>SUM(J32:J39)</f>
        <v>0</v>
      </c>
      <c r="K41" s="165"/>
      <c r="L41" s="145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166"/>
      <c r="C42" s="167"/>
      <c r="D42" s="167"/>
      <c r="E42" s="167"/>
      <c r="F42" s="167"/>
      <c r="G42" s="167"/>
      <c r="H42" s="167"/>
      <c r="I42" s="167"/>
      <c r="J42" s="167"/>
      <c r="K42" s="167"/>
      <c r="L42" s="145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6" s="2" customFormat="1" ht="6.96" customHeight="1">
      <c r="A46" s="39"/>
      <c r="B46" s="168"/>
      <c r="C46" s="169"/>
      <c r="D46" s="169"/>
      <c r="E46" s="169"/>
      <c r="F46" s="169"/>
      <c r="G46" s="169"/>
      <c r="H46" s="169"/>
      <c r="I46" s="169"/>
      <c r="J46" s="169"/>
      <c r="K46" s="169"/>
      <c r="L46" s="14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24.96" customHeight="1">
      <c r="A47" s="39"/>
      <c r="B47" s="40"/>
      <c r="C47" s="24" t="s">
        <v>101</v>
      </c>
      <c r="D47" s="41"/>
      <c r="E47" s="41"/>
      <c r="F47" s="41"/>
      <c r="G47" s="41"/>
      <c r="H47" s="41"/>
      <c r="I47" s="41"/>
      <c r="J47" s="41"/>
      <c r="K47" s="41"/>
      <c r="L47" s="14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6.96" customHeight="1">
      <c r="A48" s="39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14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16</v>
      </c>
      <c r="D49" s="41"/>
      <c r="E49" s="41"/>
      <c r="F49" s="41"/>
      <c r="G49" s="41"/>
      <c r="H49" s="41"/>
      <c r="I49" s="41"/>
      <c r="J49" s="41"/>
      <c r="K49" s="41"/>
      <c r="L49" s="14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170" t="str">
        <f>E7</f>
        <v>Bourací práce vybraných objektů MČ Praha 5</v>
      </c>
      <c r="F50" s="33"/>
      <c r="G50" s="33"/>
      <c r="H50" s="33"/>
      <c r="I50" s="41"/>
      <c r="J50" s="41"/>
      <c r="K50" s="41"/>
      <c r="L50" s="14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1" customFormat="1" ht="12" customHeight="1">
      <c r="B51" s="22"/>
      <c r="C51" s="33" t="s">
        <v>97</v>
      </c>
      <c r="D51" s="23"/>
      <c r="E51" s="23"/>
      <c r="F51" s="23"/>
      <c r="G51" s="23"/>
      <c r="H51" s="23"/>
      <c r="I51" s="23"/>
      <c r="J51" s="23"/>
      <c r="K51" s="23"/>
      <c r="L51" s="21"/>
    </row>
    <row r="52" s="2" customFormat="1" ht="16.5" customHeight="1">
      <c r="A52" s="39"/>
      <c r="B52" s="40"/>
      <c r="C52" s="41"/>
      <c r="D52" s="41"/>
      <c r="E52" s="170" t="s">
        <v>98</v>
      </c>
      <c r="F52" s="41"/>
      <c r="G52" s="41"/>
      <c r="H52" s="41"/>
      <c r="I52" s="41"/>
      <c r="J52" s="41"/>
      <c r="K52" s="41"/>
      <c r="L52" s="14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12" customHeight="1">
      <c r="A53" s="39"/>
      <c r="B53" s="40"/>
      <c r="C53" s="33" t="s">
        <v>99</v>
      </c>
      <c r="D53" s="41"/>
      <c r="E53" s="41"/>
      <c r="F53" s="41"/>
      <c r="G53" s="41"/>
      <c r="H53" s="41"/>
      <c r="I53" s="41"/>
      <c r="J53" s="41"/>
      <c r="K53" s="41"/>
      <c r="L53" s="14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6.5" customHeight="1">
      <c r="A54" s="39"/>
      <c r="B54" s="40"/>
      <c r="C54" s="41"/>
      <c r="D54" s="41"/>
      <c r="E54" s="70" t="str">
        <f>E11</f>
        <v>VRN - Vedlejší rozpočtové náklady</v>
      </c>
      <c r="F54" s="41"/>
      <c r="G54" s="41"/>
      <c r="H54" s="41"/>
      <c r="I54" s="41"/>
      <c r="J54" s="41"/>
      <c r="K54" s="41"/>
      <c r="L54" s="14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6.96" customHeight="1">
      <c r="A55" s="39"/>
      <c r="B55" s="40"/>
      <c r="C55" s="41"/>
      <c r="D55" s="41"/>
      <c r="E55" s="41"/>
      <c r="F55" s="41"/>
      <c r="G55" s="41"/>
      <c r="H55" s="41"/>
      <c r="I55" s="41"/>
      <c r="J55" s="41"/>
      <c r="K55" s="41"/>
      <c r="L55" s="14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2" customHeight="1">
      <c r="A56" s="39"/>
      <c r="B56" s="40"/>
      <c r="C56" s="33" t="s">
        <v>21</v>
      </c>
      <c r="D56" s="41"/>
      <c r="E56" s="41"/>
      <c r="F56" s="28" t="str">
        <f>F14</f>
        <v xml:space="preserve"> </v>
      </c>
      <c r="G56" s="41"/>
      <c r="H56" s="41"/>
      <c r="I56" s="33" t="s">
        <v>23</v>
      </c>
      <c r="J56" s="73" t="str">
        <f>IF(J14="","",J14)</f>
        <v>1. 2. 2022</v>
      </c>
      <c r="K56" s="41"/>
      <c r="L56" s="14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6.96" customHeight="1">
      <c r="A57" s="39"/>
      <c r="B57" s="40"/>
      <c r="C57" s="41"/>
      <c r="D57" s="41"/>
      <c r="E57" s="41"/>
      <c r="F57" s="41"/>
      <c r="G57" s="41"/>
      <c r="H57" s="41"/>
      <c r="I57" s="41"/>
      <c r="J57" s="41"/>
      <c r="K57" s="41"/>
      <c r="L57" s="14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5.15" customHeight="1">
      <c r="A58" s="39"/>
      <c r="B58" s="40"/>
      <c r="C58" s="33" t="s">
        <v>25</v>
      </c>
      <c r="D58" s="41"/>
      <c r="E58" s="41"/>
      <c r="F58" s="28" t="str">
        <f>E17</f>
        <v xml:space="preserve"> </v>
      </c>
      <c r="G58" s="41"/>
      <c r="H58" s="41"/>
      <c r="I58" s="33" t="s">
        <v>30</v>
      </c>
      <c r="J58" s="37" t="str">
        <f>E23</f>
        <v xml:space="preserve"> </v>
      </c>
      <c r="K58" s="41"/>
      <c r="L58" s="14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15.15" customHeight="1">
      <c r="A59" s="39"/>
      <c r="B59" s="40"/>
      <c r="C59" s="33" t="s">
        <v>28</v>
      </c>
      <c r="D59" s="41"/>
      <c r="E59" s="41"/>
      <c r="F59" s="28" t="str">
        <f>IF(E20="","",E20)</f>
        <v>Vyplň údaj</v>
      </c>
      <c r="G59" s="41"/>
      <c r="H59" s="41"/>
      <c r="I59" s="33" t="s">
        <v>32</v>
      </c>
      <c r="J59" s="37" t="str">
        <f>E26</f>
        <v xml:space="preserve"> </v>
      </c>
      <c r="K59" s="41"/>
      <c r="L59" s="14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</row>
    <row r="60" s="2" customFormat="1" ht="10.32" customHeight="1">
      <c r="A60" s="39"/>
      <c r="B60" s="40"/>
      <c r="C60" s="41"/>
      <c r="D60" s="41"/>
      <c r="E60" s="41"/>
      <c r="F60" s="41"/>
      <c r="G60" s="41"/>
      <c r="H60" s="41"/>
      <c r="I60" s="41"/>
      <c r="J60" s="41"/>
      <c r="K60" s="41"/>
      <c r="L60" s="145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</row>
    <row r="61" s="2" customFormat="1" ht="29.28" customHeight="1">
      <c r="A61" s="39"/>
      <c r="B61" s="40"/>
      <c r="C61" s="171" t="s">
        <v>102</v>
      </c>
      <c r="D61" s="172"/>
      <c r="E61" s="172"/>
      <c r="F61" s="172"/>
      <c r="G61" s="172"/>
      <c r="H61" s="172"/>
      <c r="I61" s="172"/>
      <c r="J61" s="173" t="s">
        <v>103</v>
      </c>
      <c r="K61" s="172"/>
      <c r="L61" s="145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 s="2" customFormat="1" ht="10.32" customHeight="1">
      <c r="A62" s="39"/>
      <c r="B62" s="40"/>
      <c r="C62" s="41"/>
      <c r="D62" s="41"/>
      <c r="E62" s="41"/>
      <c r="F62" s="41"/>
      <c r="G62" s="41"/>
      <c r="H62" s="41"/>
      <c r="I62" s="41"/>
      <c r="J62" s="41"/>
      <c r="K62" s="41"/>
      <c r="L62" s="145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</row>
    <row r="63" s="2" customFormat="1" ht="22.8" customHeight="1">
      <c r="A63" s="39"/>
      <c r="B63" s="40"/>
      <c r="C63" s="174" t="s">
        <v>67</v>
      </c>
      <c r="D63" s="41"/>
      <c r="E63" s="41"/>
      <c r="F63" s="41"/>
      <c r="G63" s="41"/>
      <c r="H63" s="41"/>
      <c r="I63" s="41"/>
      <c r="J63" s="103">
        <f>J92</f>
        <v>0</v>
      </c>
      <c r="K63" s="41"/>
      <c r="L63" s="145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U63" s="18" t="s">
        <v>104</v>
      </c>
    </row>
    <row r="64" s="9" customFormat="1" ht="24.96" customHeight="1">
      <c r="A64" s="9"/>
      <c r="B64" s="175"/>
      <c r="C64" s="176"/>
      <c r="D64" s="177" t="s">
        <v>497</v>
      </c>
      <c r="E64" s="178"/>
      <c r="F64" s="178"/>
      <c r="G64" s="178"/>
      <c r="H64" s="178"/>
      <c r="I64" s="178"/>
      <c r="J64" s="179">
        <f>J93</f>
        <v>0</v>
      </c>
      <c r="K64" s="176"/>
      <c r="L64" s="180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1"/>
      <c r="C65" s="126"/>
      <c r="D65" s="182" t="s">
        <v>498</v>
      </c>
      <c r="E65" s="183"/>
      <c r="F65" s="183"/>
      <c r="G65" s="183"/>
      <c r="H65" s="183"/>
      <c r="I65" s="183"/>
      <c r="J65" s="184">
        <f>J94</f>
        <v>0</v>
      </c>
      <c r="K65" s="126"/>
      <c r="L65" s="185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1"/>
      <c r="C66" s="126"/>
      <c r="D66" s="182" t="s">
        <v>499</v>
      </c>
      <c r="E66" s="183"/>
      <c r="F66" s="183"/>
      <c r="G66" s="183"/>
      <c r="H66" s="183"/>
      <c r="I66" s="183"/>
      <c r="J66" s="184">
        <f>J98</f>
        <v>0</v>
      </c>
      <c r="K66" s="126"/>
      <c r="L66" s="185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1"/>
      <c r="C67" s="126"/>
      <c r="D67" s="182" t="s">
        <v>500</v>
      </c>
      <c r="E67" s="183"/>
      <c r="F67" s="183"/>
      <c r="G67" s="183"/>
      <c r="H67" s="183"/>
      <c r="I67" s="183"/>
      <c r="J67" s="184">
        <f>J102</f>
        <v>0</v>
      </c>
      <c r="K67" s="126"/>
      <c r="L67" s="185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1"/>
      <c r="C68" s="126"/>
      <c r="D68" s="182" t="s">
        <v>501</v>
      </c>
      <c r="E68" s="183"/>
      <c r="F68" s="183"/>
      <c r="G68" s="183"/>
      <c r="H68" s="183"/>
      <c r="I68" s="183"/>
      <c r="J68" s="184">
        <f>J106</f>
        <v>0</v>
      </c>
      <c r="K68" s="126"/>
      <c r="L68" s="185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1"/>
      <c r="C69" s="126"/>
      <c r="D69" s="182" t="s">
        <v>502</v>
      </c>
      <c r="E69" s="183"/>
      <c r="F69" s="183"/>
      <c r="G69" s="183"/>
      <c r="H69" s="183"/>
      <c r="I69" s="183"/>
      <c r="J69" s="184">
        <f>J110</f>
        <v>0</v>
      </c>
      <c r="K69" s="126"/>
      <c r="L69" s="185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1"/>
      <c r="C70" s="126"/>
      <c r="D70" s="182" t="s">
        <v>503</v>
      </c>
      <c r="E70" s="183"/>
      <c r="F70" s="183"/>
      <c r="G70" s="183"/>
      <c r="H70" s="183"/>
      <c r="I70" s="183"/>
      <c r="J70" s="184">
        <f>J114</f>
        <v>0</v>
      </c>
      <c r="K70" s="126"/>
      <c r="L70" s="185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2" customFormat="1" ht="21.84" customHeight="1">
      <c r="A71" s="39"/>
      <c r="B71" s="40"/>
      <c r="C71" s="41"/>
      <c r="D71" s="41"/>
      <c r="E71" s="41"/>
      <c r="F71" s="41"/>
      <c r="G71" s="41"/>
      <c r="H71" s="41"/>
      <c r="I71" s="41"/>
      <c r="J71" s="41"/>
      <c r="K71" s="41"/>
      <c r="L71" s="14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="2" customFormat="1" ht="6.96" customHeight="1">
      <c r="A72" s="39"/>
      <c r="B72" s="60"/>
      <c r="C72" s="61"/>
      <c r="D72" s="61"/>
      <c r="E72" s="61"/>
      <c r="F72" s="61"/>
      <c r="G72" s="61"/>
      <c r="H72" s="61"/>
      <c r="I72" s="61"/>
      <c r="J72" s="61"/>
      <c r="K72" s="61"/>
      <c r="L72" s="14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6" s="2" customFormat="1" ht="6.96" customHeight="1">
      <c r="A76" s="39"/>
      <c r="B76" s="62"/>
      <c r="C76" s="63"/>
      <c r="D76" s="63"/>
      <c r="E76" s="63"/>
      <c r="F76" s="63"/>
      <c r="G76" s="63"/>
      <c r="H76" s="63"/>
      <c r="I76" s="63"/>
      <c r="J76" s="63"/>
      <c r="K76" s="63"/>
      <c r="L76" s="14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24.96" customHeight="1">
      <c r="A77" s="39"/>
      <c r="B77" s="40"/>
      <c r="C77" s="24" t="s">
        <v>117</v>
      </c>
      <c r="D77" s="41"/>
      <c r="E77" s="41"/>
      <c r="F77" s="41"/>
      <c r="G77" s="41"/>
      <c r="H77" s="41"/>
      <c r="I77" s="41"/>
      <c r="J77" s="41"/>
      <c r="K77" s="41"/>
      <c r="L77" s="14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6.96" customHeight="1">
      <c r="A78" s="39"/>
      <c r="B78" s="40"/>
      <c r="C78" s="41"/>
      <c r="D78" s="41"/>
      <c r="E78" s="41"/>
      <c r="F78" s="41"/>
      <c r="G78" s="41"/>
      <c r="H78" s="41"/>
      <c r="I78" s="41"/>
      <c r="J78" s="41"/>
      <c r="K78" s="41"/>
      <c r="L78" s="14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2" customHeight="1">
      <c r="A79" s="39"/>
      <c r="B79" s="40"/>
      <c r="C79" s="33" t="s">
        <v>16</v>
      </c>
      <c r="D79" s="41"/>
      <c r="E79" s="41"/>
      <c r="F79" s="41"/>
      <c r="G79" s="41"/>
      <c r="H79" s="41"/>
      <c r="I79" s="41"/>
      <c r="J79" s="41"/>
      <c r="K79" s="41"/>
      <c r="L79" s="14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6.5" customHeight="1">
      <c r="A80" s="39"/>
      <c r="B80" s="40"/>
      <c r="C80" s="41"/>
      <c r="D80" s="41"/>
      <c r="E80" s="170" t="str">
        <f>E7</f>
        <v>Bourací práce vybraných objektů MČ Praha 5</v>
      </c>
      <c r="F80" s="33"/>
      <c r="G80" s="33"/>
      <c r="H80" s="33"/>
      <c r="I80" s="41"/>
      <c r="J80" s="41"/>
      <c r="K80" s="41"/>
      <c r="L80" s="14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1" customFormat="1" ht="12" customHeight="1">
      <c r="B81" s="22"/>
      <c r="C81" s="33" t="s">
        <v>97</v>
      </c>
      <c r="D81" s="23"/>
      <c r="E81" s="23"/>
      <c r="F81" s="23"/>
      <c r="G81" s="23"/>
      <c r="H81" s="23"/>
      <c r="I81" s="23"/>
      <c r="J81" s="23"/>
      <c r="K81" s="23"/>
      <c r="L81" s="21"/>
    </row>
    <row r="82" s="2" customFormat="1" ht="16.5" customHeight="1">
      <c r="A82" s="39"/>
      <c r="B82" s="40"/>
      <c r="C82" s="41"/>
      <c r="D82" s="41"/>
      <c r="E82" s="170" t="s">
        <v>98</v>
      </c>
      <c r="F82" s="41"/>
      <c r="G82" s="41"/>
      <c r="H82" s="41"/>
      <c r="I82" s="41"/>
      <c r="J82" s="41"/>
      <c r="K82" s="41"/>
      <c r="L82" s="14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12" customHeight="1">
      <c r="A83" s="39"/>
      <c r="B83" s="40"/>
      <c r="C83" s="33" t="s">
        <v>99</v>
      </c>
      <c r="D83" s="41"/>
      <c r="E83" s="41"/>
      <c r="F83" s="41"/>
      <c r="G83" s="41"/>
      <c r="H83" s="41"/>
      <c r="I83" s="41"/>
      <c r="J83" s="41"/>
      <c r="K83" s="41"/>
      <c r="L83" s="145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6.5" customHeight="1">
      <c r="A84" s="39"/>
      <c r="B84" s="40"/>
      <c r="C84" s="41"/>
      <c r="D84" s="41"/>
      <c r="E84" s="70" t="str">
        <f>E11</f>
        <v>VRN - Vedlejší rozpočtové náklady</v>
      </c>
      <c r="F84" s="41"/>
      <c r="G84" s="41"/>
      <c r="H84" s="41"/>
      <c r="I84" s="41"/>
      <c r="J84" s="41"/>
      <c r="K84" s="41"/>
      <c r="L84" s="145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6.96" customHeight="1">
      <c r="A85" s="39"/>
      <c r="B85" s="40"/>
      <c r="C85" s="41"/>
      <c r="D85" s="41"/>
      <c r="E85" s="41"/>
      <c r="F85" s="41"/>
      <c r="G85" s="41"/>
      <c r="H85" s="41"/>
      <c r="I85" s="41"/>
      <c r="J85" s="41"/>
      <c r="K85" s="41"/>
      <c r="L85" s="145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21</v>
      </c>
      <c r="D86" s="41"/>
      <c r="E86" s="41"/>
      <c r="F86" s="28" t="str">
        <f>F14</f>
        <v xml:space="preserve"> </v>
      </c>
      <c r="G86" s="41"/>
      <c r="H86" s="41"/>
      <c r="I86" s="33" t="s">
        <v>23</v>
      </c>
      <c r="J86" s="73" t="str">
        <f>IF(J14="","",J14)</f>
        <v>1. 2. 2022</v>
      </c>
      <c r="K86" s="41"/>
      <c r="L86" s="145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6.96" customHeight="1">
      <c r="A87" s="39"/>
      <c r="B87" s="40"/>
      <c r="C87" s="41"/>
      <c r="D87" s="41"/>
      <c r="E87" s="41"/>
      <c r="F87" s="41"/>
      <c r="G87" s="41"/>
      <c r="H87" s="41"/>
      <c r="I87" s="41"/>
      <c r="J87" s="41"/>
      <c r="K87" s="41"/>
      <c r="L87" s="145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5.15" customHeight="1">
      <c r="A88" s="39"/>
      <c r="B88" s="40"/>
      <c r="C88" s="33" t="s">
        <v>25</v>
      </c>
      <c r="D88" s="41"/>
      <c r="E88" s="41"/>
      <c r="F88" s="28" t="str">
        <f>E17</f>
        <v xml:space="preserve"> </v>
      </c>
      <c r="G88" s="41"/>
      <c r="H88" s="41"/>
      <c r="I88" s="33" t="s">
        <v>30</v>
      </c>
      <c r="J88" s="37" t="str">
        <f>E23</f>
        <v xml:space="preserve"> </v>
      </c>
      <c r="K88" s="41"/>
      <c r="L88" s="145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5.15" customHeight="1">
      <c r="A89" s="39"/>
      <c r="B89" s="40"/>
      <c r="C89" s="33" t="s">
        <v>28</v>
      </c>
      <c r="D89" s="41"/>
      <c r="E89" s="41"/>
      <c r="F89" s="28" t="str">
        <f>IF(E20="","",E20)</f>
        <v>Vyplň údaj</v>
      </c>
      <c r="G89" s="41"/>
      <c r="H89" s="41"/>
      <c r="I89" s="33" t="s">
        <v>32</v>
      </c>
      <c r="J89" s="37" t="str">
        <f>E26</f>
        <v xml:space="preserve"> </v>
      </c>
      <c r="K89" s="41"/>
      <c r="L89" s="145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0.32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145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11" customFormat="1" ht="29.28" customHeight="1">
      <c r="A91" s="186"/>
      <c r="B91" s="187"/>
      <c r="C91" s="188" t="s">
        <v>118</v>
      </c>
      <c r="D91" s="189" t="s">
        <v>54</v>
      </c>
      <c r="E91" s="189" t="s">
        <v>50</v>
      </c>
      <c r="F91" s="189" t="s">
        <v>51</v>
      </c>
      <c r="G91" s="189" t="s">
        <v>119</v>
      </c>
      <c r="H91" s="189" t="s">
        <v>120</v>
      </c>
      <c r="I91" s="189" t="s">
        <v>121</v>
      </c>
      <c r="J91" s="189" t="s">
        <v>103</v>
      </c>
      <c r="K91" s="190" t="s">
        <v>122</v>
      </c>
      <c r="L91" s="191"/>
      <c r="M91" s="93" t="s">
        <v>19</v>
      </c>
      <c r="N91" s="94" t="s">
        <v>39</v>
      </c>
      <c r="O91" s="94" t="s">
        <v>123</v>
      </c>
      <c r="P91" s="94" t="s">
        <v>124</v>
      </c>
      <c r="Q91" s="94" t="s">
        <v>125</v>
      </c>
      <c r="R91" s="94" t="s">
        <v>126</v>
      </c>
      <c r="S91" s="94" t="s">
        <v>127</v>
      </c>
      <c r="T91" s="95" t="s">
        <v>128</v>
      </c>
      <c r="U91" s="186"/>
      <c r="V91" s="186"/>
      <c r="W91" s="186"/>
      <c r="X91" s="186"/>
      <c r="Y91" s="186"/>
      <c r="Z91" s="186"/>
      <c r="AA91" s="186"/>
      <c r="AB91" s="186"/>
      <c r="AC91" s="186"/>
      <c r="AD91" s="186"/>
      <c r="AE91" s="186"/>
    </row>
    <row r="92" s="2" customFormat="1" ht="22.8" customHeight="1">
      <c r="A92" s="39"/>
      <c r="B92" s="40"/>
      <c r="C92" s="100" t="s">
        <v>129</v>
      </c>
      <c r="D92" s="41"/>
      <c r="E92" s="41"/>
      <c r="F92" s="41"/>
      <c r="G92" s="41"/>
      <c r="H92" s="41"/>
      <c r="I92" s="41"/>
      <c r="J92" s="192">
        <f>BK92</f>
        <v>0</v>
      </c>
      <c r="K92" s="41"/>
      <c r="L92" s="45"/>
      <c r="M92" s="96"/>
      <c r="N92" s="193"/>
      <c r="O92" s="97"/>
      <c r="P92" s="194">
        <f>P93</f>
        <v>0</v>
      </c>
      <c r="Q92" s="97"/>
      <c r="R92" s="194">
        <f>R93</f>
        <v>0</v>
      </c>
      <c r="S92" s="97"/>
      <c r="T92" s="195">
        <f>T93</f>
        <v>0</v>
      </c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T92" s="18" t="s">
        <v>68</v>
      </c>
      <c r="AU92" s="18" t="s">
        <v>104</v>
      </c>
      <c r="BK92" s="196">
        <f>BK93</f>
        <v>0</v>
      </c>
    </row>
    <row r="93" s="12" customFormat="1" ht="25.92" customHeight="1">
      <c r="A93" s="12"/>
      <c r="B93" s="197"/>
      <c r="C93" s="198"/>
      <c r="D93" s="199" t="s">
        <v>68</v>
      </c>
      <c r="E93" s="200" t="s">
        <v>93</v>
      </c>
      <c r="F93" s="200" t="s">
        <v>94</v>
      </c>
      <c r="G93" s="198"/>
      <c r="H93" s="198"/>
      <c r="I93" s="201"/>
      <c r="J93" s="202">
        <f>BK93</f>
        <v>0</v>
      </c>
      <c r="K93" s="198"/>
      <c r="L93" s="203"/>
      <c r="M93" s="204"/>
      <c r="N93" s="205"/>
      <c r="O93" s="205"/>
      <c r="P93" s="206">
        <f>P94+P98+P102+P106+P110+P114</f>
        <v>0</v>
      </c>
      <c r="Q93" s="205"/>
      <c r="R93" s="206">
        <f>R94+R98+R102+R106+R110+R114</f>
        <v>0</v>
      </c>
      <c r="S93" s="205"/>
      <c r="T93" s="207">
        <f>T94+T98+T102+T106+T110+T114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8" t="s">
        <v>167</v>
      </c>
      <c r="AT93" s="209" t="s">
        <v>68</v>
      </c>
      <c r="AU93" s="209" t="s">
        <v>69</v>
      </c>
      <c r="AY93" s="208" t="s">
        <v>132</v>
      </c>
      <c r="BK93" s="210">
        <f>BK94+BK98+BK102+BK106+BK110+BK114</f>
        <v>0</v>
      </c>
    </row>
    <row r="94" s="12" customFormat="1" ht="22.8" customHeight="1">
      <c r="A94" s="12"/>
      <c r="B94" s="197"/>
      <c r="C94" s="198"/>
      <c r="D94" s="199" t="s">
        <v>68</v>
      </c>
      <c r="E94" s="211" t="s">
        <v>504</v>
      </c>
      <c r="F94" s="211" t="s">
        <v>505</v>
      </c>
      <c r="G94" s="198"/>
      <c r="H94" s="198"/>
      <c r="I94" s="201"/>
      <c r="J94" s="212">
        <f>BK94</f>
        <v>0</v>
      </c>
      <c r="K94" s="198"/>
      <c r="L94" s="203"/>
      <c r="M94" s="204"/>
      <c r="N94" s="205"/>
      <c r="O94" s="205"/>
      <c r="P94" s="206">
        <f>SUM(P95:P97)</f>
        <v>0</v>
      </c>
      <c r="Q94" s="205"/>
      <c r="R94" s="206">
        <f>SUM(R95:R97)</f>
        <v>0</v>
      </c>
      <c r="S94" s="205"/>
      <c r="T94" s="207">
        <f>SUM(T95:T97)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08" t="s">
        <v>167</v>
      </c>
      <c r="AT94" s="209" t="s">
        <v>68</v>
      </c>
      <c r="AU94" s="209" t="s">
        <v>76</v>
      </c>
      <c r="AY94" s="208" t="s">
        <v>132</v>
      </c>
      <c r="BK94" s="210">
        <f>SUM(BK95:BK97)</f>
        <v>0</v>
      </c>
    </row>
    <row r="95" s="2" customFormat="1" ht="16.5" customHeight="1">
      <c r="A95" s="39"/>
      <c r="B95" s="40"/>
      <c r="C95" s="213" t="s">
        <v>76</v>
      </c>
      <c r="D95" s="213" t="s">
        <v>134</v>
      </c>
      <c r="E95" s="214" t="s">
        <v>506</v>
      </c>
      <c r="F95" s="215" t="s">
        <v>505</v>
      </c>
      <c r="G95" s="216" t="s">
        <v>507</v>
      </c>
      <c r="H95" s="217">
        <v>1</v>
      </c>
      <c r="I95" s="218"/>
      <c r="J95" s="219">
        <f>ROUND(I95*H95,2)</f>
        <v>0</v>
      </c>
      <c r="K95" s="215" t="s">
        <v>138</v>
      </c>
      <c r="L95" s="45"/>
      <c r="M95" s="220" t="s">
        <v>19</v>
      </c>
      <c r="N95" s="221" t="s">
        <v>40</v>
      </c>
      <c r="O95" s="85"/>
      <c r="P95" s="222">
        <f>O95*H95</f>
        <v>0</v>
      </c>
      <c r="Q95" s="222">
        <v>0</v>
      </c>
      <c r="R95" s="222">
        <f>Q95*H95</f>
        <v>0</v>
      </c>
      <c r="S95" s="222">
        <v>0</v>
      </c>
      <c r="T95" s="223">
        <f>S95*H95</f>
        <v>0</v>
      </c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R95" s="224" t="s">
        <v>508</v>
      </c>
      <c r="AT95" s="224" t="s">
        <v>134</v>
      </c>
      <c r="AU95" s="224" t="s">
        <v>78</v>
      </c>
      <c r="AY95" s="18" t="s">
        <v>132</v>
      </c>
      <c r="BE95" s="225">
        <f>IF(N95="základní",J95,0)</f>
        <v>0</v>
      </c>
      <c r="BF95" s="225">
        <f>IF(N95="snížená",J95,0)</f>
        <v>0</v>
      </c>
      <c r="BG95" s="225">
        <f>IF(N95="zákl. přenesená",J95,0)</f>
        <v>0</v>
      </c>
      <c r="BH95" s="225">
        <f>IF(N95="sníž. přenesená",J95,0)</f>
        <v>0</v>
      </c>
      <c r="BI95" s="225">
        <f>IF(N95="nulová",J95,0)</f>
        <v>0</v>
      </c>
      <c r="BJ95" s="18" t="s">
        <v>76</v>
      </c>
      <c r="BK95" s="225">
        <f>ROUND(I95*H95,2)</f>
        <v>0</v>
      </c>
      <c r="BL95" s="18" t="s">
        <v>508</v>
      </c>
      <c r="BM95" s="224" t="s">
        <v>509</v>
      </c>
    </row>
    <row r="96" s="2" customFormat="1">
      <c r="A96" s="39"/>
      <c r="B96" s="40"/>
      <c r="C96" s="41"/>
      <c r="D96" s="226" t="s">
        <v>141</v>
      </c>
      <c r="E96" s="41"/>
      <c r="F96" s="227" t="s">
        <v>510</v>
      </c>
      <c r="G96" s="41"/>
      <c r="H96" s="41"/>
      <c r="I96" s="228"/>
      <c r="J96" s="41"/>
      <c r="K96" s="41"/>
      <c r="L96" s="45"/>
      <c r="M96" s="229"/>
      <c r="N96" s="230"/>
      <c r="O96" s="85"/>
      <c r="P96" s="85"/>
      <c r="Q96" s="85"/>
      <c r="R96" s="85"/>
      <c r="S96" s="85"/>
      <c r="T96" s="86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T96" s="18" t="s">
        <v>141</v>
      </c>
      <c r="AU96" s="18" t="s">
        <v>78</v>
      </c>
    </row>
    <row r="97" s="13" customFormat="1">
      <c r="A97" s="13"/>
      <c r="B97" s="231"/>
      <c r="C97" s="232"/>
      <c r="D97" s="233" t="s">
        <v>143</v>
      </c>
      <c r="E97" s="234" t="s">
        <v>19</v>
      </c>
      <c r="F97" s="235" t="s">
        <v>511</v>
      </c>
      <c r="G97" s="232"/>
      <c r="H97" s="236">
        <v>1</v>
      </c>
      <c r="I97" s="237"/>
      <c r="J97" s="232"/>
      <c r="K97" s="232"/>
      <c r="L97" s="238"/>
      <c r="M97" s="239"/>
      <c r="N97" s="240"/>
      <c r="O97" s="240"/>
      <c r="P97" s="240"/>
      <c r="Q97" s="240"/>
      <c r="R97" s="240"/>
      <c r="S97" s="240"/>
      <c r="T97" s="241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42" t="s">
        <v>143</v>
      </c>
      <c r="AU97" s="242" t="s">
        <v>78</v>
      </c>
      <c r="AV97" s="13" t="s">
        <v>78</v>
      </c>
      <c r="AW97" s="13" t="s">
        <v>31</v>
      </c>
      <c r="AX97" s="13" t="s">
        <v>76</v>
      </c>
      <c r="AY97" s="242" t="s">
        <v>132</v>
      </c>
    </row>
    <row r="98" s="12" customFormat="1" ht="22.8" customHeight="1">
      <c r="A98" s="12"/>
      <c r="B98" s="197"/>
      <c r="C98" s="198"/>
      <c r="D98" s="199" t="s">
        <v>68</v>
      </c>
      <c r="E98" s="211" t="s">
        <v>512</v>
      </c>
      <c r="F98" s="211" t="s">
        <v>513</v>
      </c>
      <c r="G98" s="198"/>
      <c r="H98" s="198"/>
      <c r="I98" s="201"/>
      <c r="J98" s="212">
        <f>BK98</f>
        <v>0</v>
      </c>
      <c r="K98" s="198"/>
      <c r="L98" s="203"/>
      <c r="M98" s="204"/>
      <c r="N98" s="205"/>
      <c r="O98" s="205"/>
      <c r="P98" s="206">
        <f>SUM(P99:P101)</f>
        <v>0</v>
      </c>
      <c r="Q98" s="205"/>
      <c r="R98" s="206">
        <f>SUM(R99:R101)</f>
        <v>0</v>
      </c>
      <c r="S98" s="205"/>
      <c r="T98" s="207">
        <f>SUM(T99:T101)</f>
        <v>0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08" t="s">
        <v>167</v>
      </c>
      <c r="AT98" s="209" t="s">
        <v>68</v>
      </c>
      <c r="AU98" s="209" t="s">
        <v>76</v>
      </c>
      <c r="AY98" s="208" t="s">
        <v>132</v>
      </c>
      <c r="BK98" s="210">
        <f>SUM(BK99:BK101)</f>
        <v>0</v>
      </c>
    </row>
    <row r="99" s="2" customFormat="1" ht="16.5" customHeight="1">
      <c r="A99" s="39"/>
      <c r="B99" s="40"/>
      <c r="C99" s="213" t="s">
        <v>78</v>
      </c>
      <c r="D99" s="213" t="s">
        <v>134</v>
      </c>
      <c r="E99" s="214" t="s">
        <v>514</v>
      </c>
      <c r="F99" s="215" t="s">
        <v>515</v>
      </c>
      <c r="G99" s="216" t="s">
        <v>507</v>
      </c>
      <c r="H99" s="217">
        <v>1</v>
      </c>
      <c r="I99" s="218"/>
      <c r="J99" s="219">
        <f>ROUND(I99*H99,2)</f>
        <v>0</v>
      </c>
      <c r="K99" s="215" t="s">
        <v>138</v>
      </c>
      <c r="L99" s="45"/>
      <c r="M99" s="220" t="s">
        <v>19</v>
      </c>
      <c r="N99" s="221" t="s">
        <v>40</v>
      </c>
      <c r="O99" s="85"/>
      <c r="P99" s="222">
        <f>O99*H99</f>
        <v>0</v>
      </c>
      <c r="Q99" s="222">
        <v>0</v>
      </c>
      <c r="R99" s="222">
        <f>Q99*H99</f>
        <v>0</v>
      </c>
      <c r="S99" s="222">
        <v>0</v>
      </c>
      <c r="T99" s="223">
        <f>S99*H99</f>
        <v>0</v>
      </c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R99" s="224" t="s">
        <v>508</v>
      </c>
      <c r="AT99" s="224" t="s">
        <v>134</v>
      </c>
      <c r="AU99" s="224" t="s">
        <v>78</v>
      </c>
      <c r="AY99" s="18" t="s">
        <v>132</v>
      </c>
      <c r="BE99" s="225">
        <f>IF(N99="základní",J99,0)</f>
        <v>0</v>
      </c>
      <c r="BF99" s="225">
        <f>IF(N99="snížená",J99,0)</f>
        <v>0</v>
      </c>
      <c r="BG99" s="225">
        <f>IF(N99="zákl. přenesená",J99,0)</f>
        <v>0</v>
      </c>
      <c r="BH99" s="225">
        <f>IF(N99="sníž. přenesená",J99,0)</f>
        <v>0</v>
      </c>
      <c r="BI99" s="225">
        <f>IF(N99="nulová",J99,0)</f>
        <v>0</v>
      </c>
      <c r="BJ99" s="18" t="s">
        <v>76</v>
      </c>
      <c r="BK99" s="225">
        <f>ROUND(I99*H99,2)</f>
        <v>0</v>
      </c>
      <c r="BL99" s="18" t="s">
        <v>508</v>
      </c>
      <c r="BM99" s="224" t="s">
        <v>516</v>
      </c>
    </row>
    <row r="100" s="2" customFormat="1">
      <c r="A100" s="39"/>
      <c r="B100" s="40"/>
      <c r="C100" s="41"/>
      <c r="D100" s="226" t="s">
        <v>141</v>
      </c>
      <c r="E100" s="41"/>
      <c r="F100" s="227" t="s">
        <v>517</v>
      </c>
      <c r="G100" s="41"/>
      <c r="H100" s="41"/>
      <c r="I100" s="228"/>
      <c r="J100" s="41"/>
      <c r="K100" s="41"/>
      <c r="L100" s="45"/>
      <c r="M100" s="229"/>
      <c r="N100" s="230"/>
      <c r="O100" s="85"/>
      <c r="P100" s="85"/>
      <c r="Q100" s="85"/>
      <c r="R100" s="85"/>
      <c r="S100" s="85"/>
      <c r="T100" s="86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T100" s="18" t="s">
        <v>141</v>
      </c>
      <c r="AU100" s="18" t="s">
        <v>78</v>
      </c>
    </row>
    <row r="101" s="13" customFormat="1">
      <c r="A101" s="13"/>
      <c r="B101" s="231"/>
      <c r="C101" s="232"/>
      <c r="D101" s="233" t="s">
        <v>143</v>
      </c>
      <c r="E101" s="234" t="s">
        <v>19</v>
      </c>
      <c r="F101" s="235" t="s">
        <v>518</v>
      </c>
      <c r="G101" s="232"/>
      <c r="H101" s="236">
        <v>1</v>
      </c>
      <c r="I101" s="237"/>
      <c r="J101" s="232"/>
      <c r="K101" s="232"/>
      <c r="L101" s="238"/>
      <c r="M101" s="239"/>
      <c r="N101" s="240"/>
      <c r="O101" s="240"/>
      <c r="P101" s="240"/>
      <c r="Q101" s="240"/>
      <c r="R101" s="240"/>
      <c r="S101" s="240"/>
      <c r="T101" s="241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42" t="s">
        <v>143</v>
      </c>
      <c r="AU101" s="242" t="s">
        <v>78</v>
      </c>
      <c r="AV101" s="13" t="s">
        <v>78</v>
      </c>
      <c r="AW101" s="13" t="s">
        <v>31</v>
      </c>
      <c r="AX101" s="13" t="s">
        <v>76</v>
      </c>
      <c r="AY101" s="242" t="s">
        <v>132</v>
      </c>
    </row>
    <row r="102" s="12" customFormat="1" ht="22.8" customHeight="1">
      <c r="A102" s="12"/>
      <c r="B102" s="197"/>
      <c r="C102" s="198"/>
      <c r="D102" s="199" t="s">
        <v>68</v>
      </c>
      <c r="E102" s="211" t="s">
        <v>519</v>
      </c>
      <c r="F102" s="211" t="s">
        <v>520</v>
      </c>
      <c r="G102" s="198"/>
      <c r="H102" s="198"/>
      <c r="I102" s="201"/>
      <c r="J102" s="212">
        <f>BK102</f>
        <v>0</v>
      </c>
      <c r="K102" s="198"/>
      <c r="L102" s="203"/>
      <c r="M102" s="204"/>
      <c r="N102" s="205"/>
      <c r="O102" s="205"/>
      <c r="P102" s="206">
        <f>SUM(P103:P105)</f>
        <v>0</v>
      </c>
      <c r="Q102" s="205"/>
      <c r="R102" s="206">
        <f>SUM(R103:R105)</f>
        <v>0</v>
      </c>
      <c r="S102" s="205"/>
      <c r="T102" s="207">
        <f>SUM(T103:T105)</f>
        <v>0</v>
      </c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R102" s="208" t="s">
        <v>167</v>
      </c>
      <c r="AT102" s="209" t="s">
        <v>68</v>
      </c>
      <c r="AU102" s="209" t="s">
        <v>76</v>
      </c>
      <c r="AY102" s="208" t="s">
        <v>132</v>
      </c>
      <c r="BK102" s="210">
        <f>SUM(BK103:BK105)</f>
        <v>0</v>
      </c>
    </row>
    <row r="103" s="2" customFormat="1" ht="16.5" customHeight="1">
      <c r="A103" s="39"/>
      <c r="B103" s="40"/>
      <c r="C103" s="213" t="s">
        <v>152</v>
      </c>
      <c r="D103" s="213" t="s">
        <v>134</v>
      </c>
      <c r="E103" s="214" t="s">
        <v>521</v>
      </c>
      <c r="F103" s="215" t="s">
        <v>520</v>
      </c>
      <c r="G103" s="216" t="s">
        <v>507</v>
      </c>
      <c r="H103" s="217">
        <v>1</v>
      </c>
      <c r="I103" s="218"/>
      <c r="J103" s="219">
        <f>ROUND(I103*H103,2)</f>
        <v>0</v>
      </c>
      <c r="K103" s="215" t="s">
        <v>138</v>
      </c>
      <c r="L103" s="45"/>
      <c r="M103" s="220" t="s">
        <v>19</v>
      </c>
      <c r="N103" s="221" t="s">
        <v>40</v>
      </c>
      <c r="O103" s="85"/>
      <c r="P103" s="222">
        <f>O103*H103</f>
        <v>0</v>
      </c>
      <c r="Q103" s="222">
        <v>0</v>
      </c>
      <c r="R103" s="222">
        <f>Q103*H103</f>
        <v>0</v>
      </c>
      <c r="S103" s="222">
        <v>0</v>
      </c>
      <c r="T103" s="223">
        <f>S103*H103</f>
        <v>0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R103" s="224" t="s">
        <v>508</v>
      </c>
      <c r="AT103" s="224" t="s">
        <v>134</v>
      </c>
      <c r="AU103" s="224" t="s">
        <v>78</v>
      </c>
      <c r="AY103" s="18" t="s">
        <v>132</v>
      </c>
      <c r="BE103" s="225">
        <f>IF(N103="základní",J103,0)</f>
        <v>0</v>
      </c>
      <c r="BF103" s="225">
        <f>IF(N103="snížená",J103,0)</f>
        <v>0</v>
      </c>
      <c r="BG103" s="225">
        <f>IF(N103="zákl. přenesená",J103,0)</f>
        <v>0</v>
      </c>
      <c r="BH103" s="225">
        <f>IF(N103="sníž. přenesená",J103,0)</f>
        <v>0</v>
      </c>
      <c r="BI103" s="225">
        <f>IF(N103="nulová",J103,0)</f>
        <v>0</v>
      </c>
      <c r="BJ103" s="18" t="s">
        <v>76</v>
      </c>
      <c r="BK103" s="225">
        <f>ROUND(I103*H103,2)</f>
        <v>0</v>
      </c>
      <c r="BL103" s="18" t="s">
        <v>508</v>
      </c>
      <c r="BM103" s="224" t="s">
        <v>522</v>
      </c>
    </row>
    <row r="104" s="2" customFormat="1">
      <c r="A104" s="39"/>
      <c r="B104" s="40"/>
      <c r="C104" s="41"/>
      <c r="D104" s="226" t="s">
        <v>141</v>
      </c>
      <c r="E104" s="41"/>
      <c r="F104" s="227" t="s">
        <v>523</v>
      </c>
      <c r="G104" s="41"/>
      <c r="H104" s="41"/>
      <c r="I104" s="228"/>
      <c r="J104" s="41"/>
      <c r="K104" s="41"/>
      <c r="L104" s="45"/>
      <c r="M104" s="229"/>
      <c r="N104" s="230"/>
      <c r="O104" s="85"/>
      <c r="P104" s="85"/>
      <c r="Q104" s="85"/>
      <c r="R104" s="85"/>
      <c r="S104" s="85"/>
      <c r="T104" s="86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T104" s="18" t="s">
        <v>141</v>
      </c>
      <c r="AU104" s="18" t="s">
        <v>78</v>
      </c>
    </row>
    <row r="105" s="13" customFormat="1">
      <c r="A105" s="13"/>
      <c r="B105" s="231"/>
      <c r="C105" s="232"/>
      <c r="D105" s="233" t="s">
        <v>143</v>
      </c>
      <c r="E105" s="234" t="s">
        <v>19</v>
      </c>
      <c r="F105" s="235" t="s">
        <v>524</v>
      </c>
      <c r="G105" s="232"/>
      <c r="H105" s="236">
        <v>1</v>
      </c>
      <c r="I105" s="237"/>
      <c r="J105" s="232"/>
      <c r="K105" s="232"/>
      <c r="L105" s="238"/>
      <c r="M105" s="239"/>
      <c r="N105" s="240"/>
      <c r="O105" s="240"/>
      <c r="P105" s="240"/>
      <c r="Q105" s="240"/>
      <c r="R105" s="240"/>
      <c r="S105" s="240"/>
      <c r="T105" s="241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2" t="s">
        <v>143</v>
      </c>
      <c r="AU105" s="242" t="s">
        <v>78</v>
      </c>
      <c r="AV105" s="13" t="s">
        <v>78</v>
      </c>
      <c r="AW105" s="13" t="s">
        <v>31</v>
      </c>
      <c r="AX105" s="13" t="s">
        <v>76</v>
      </c>
      <c r="AY105" s="242" t="s">
        <v>132</v>
      </c>
    </row>
    <row r="106" s="12" customFormat="1" ht="22.8" customHeight="1">
      <c r="A106" s="12"/>
      <c r="B106" s="197"/>
      <c r="C106" s="198"/>
      <c r="D106" s="199" t="s">
        <v>68</v>
      </c>
      <c r="E106" s="211" t="s">
        <v>525</v>
      </c>
      <c r="F106" s="211" t="s">
        <v>526</v>
      </c>
      <c r="G106" s="198"/>
      <c r="H106" s="198"/>
      <c r="I106" s="201"/>
      <c r="J106" s="212">
        <f>BK106</f>
        <v>0</v>
      </c>
      <c r="K106" s="198"/>
      <c r="L106" s="203"/>
      <c r="M106" s="204"/>
      <c r="N106" s="205"/>
      <c r="O106" s="205"/>
      <c r="P106" s="206">
        <f>SUM(P107:P109)</f>
        <v>0</v>
      </c>
      <c r="Q106" s="205"/>
      <c r="R106" s="206">
        <f>SUM(R107:R109)</f>
        <v>0</v>
      </c>
      <c r="S106" s="205"/>
      <c r="T106" s="207">
        <f>SUM(T107:T109)</f>
        <v>0</v>
      </c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R106" s="208" t="s">
        <v>167</v>
      </c>
      <c r="AT106" s="209" t="s">
        <v>68</v>
      </c>
      <c r="AU106" s="209" t="s">
        <v>76</v>
      </c>
      <c r="AY106" s="208" t="s">
        <v>132</v>
      </c>
      <c r="BK106" s="210">
        <f>SUM(BK107:BK109)</f>
        <v>0</v>
      </c>
    </row>
    <row r="107" s="2" customFormat="1" ht="16.5" customHeight="1">
      <c r="A107" s="39"/>
      <c r="B107" s="40"/>
      <c r="C107" s="213" t="s">
        <v>139</v>
      </c>
      <c r="D107" s="213" t="s">
        <v>134</v>
      </c>
      <c r="E107" s="214" t="s">
        <v>527</v>
      </c>
      <c r="F107" s="215" t="s">
        <v>526</v>
      </c>
      <c r="G107" s="216" t="s">
        <v>507</v>
      </c>
      <c r="H107" s="217">
        <v>1</v>
      </c>
      <c r="I107" s="218"/>
      <c r="J107" s="219">
        <f>ROUND(I107*H107,2)</f>
        <v>0</v>
      </c>
      <c r="K107" s="215" t="s">
        <v>138</v>
      </c>
      <c r="L107" s="45"/>
      <c r="M107" s="220" t="s">
        <v>19</v>
      </c>
      <c r="N107" s="221" t="s">
        <v>40</v>
      </c>
      <c r="O107" s="85"/>
      <c r="P107" s="222">
        <f>O107*H107</f>
        <v>0</v>
      </c>
      <c r="Q107" s="222">
        <v>0</v>
      </c>
      <c r="R107" s="222">
        <f>Q107*H107</f>
        <v>0</v>
      </c>
      <c r="S107" s="222">
        <v>0</v>
      </c>
      <c r="T107" s="223">
        <f>S107*H107</f>
        <v>0</v>
      </c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R107" s="224" t="s">
        <v>508</v>
      </c>
      <c r="AT107" s="224" t="s">
        <v>134</v>
      </c>
      <c r="AU107" s="224" t="s">
        <v>78</v>
      </c>
      <c r="AY107" s="18" t="s">
        <v>132</v>
      </c>
      <c r="BE107" s="225">
        <f>IF(N107="základní",J107,0)</f>
        <v>0</v>
      </c>
      <c r="BF107" s="225">
        <f>IF(N107="snížená",J107,0)</f>
        <v>0</v>
      </c>
      <c r="BG107" s="225">
        <f>IF(N107="zákl. přenesená",J107,0)</f>
        <v>0</v>
      </c>
      <c r="BH107" s="225">
        <f>IF(N107="sníž. přenesená",J107,0)</f>
        <v>0</v>
      </c>
      <c r="BI107" s="225">
        <f>IF(N107="nulová",J107,0)</f>
        <v>0</v>
      </c>
      <c r="BJ107" s="18" t="s">
        <v>76</v>
      </c>
      <c r="BK107" s="225">
        <f>ROUND(I107*H107,2)</f>
        <v>0</v>
      </c>
      <c r="BL107" s="18" t="s">
        <v>508</v>
      </c>
      <c r="BM107" s="224" t="s">
        <v>528</v>
      </c>
    </row>
    <row r="108" s="2" customFormat="1">
      <c r="A108" s="39"/>
      <c r="B108" s="40"/>
      <c r="C108" s="41"/>
      <c r="D108" s="226" t="s">
        <v>141</v>
      </c>
      <c r="E108" s="41"/>
      <c r="F108" s="227" t="s">
        <v>529</v>
      </c>
      <c r="G108" s="41"/>
      <c r="H108" s="41"/>
      <c r="I108" s="228"/>
      <c r="J108" s="41"/>
      <c r="K108" s="41"/>
      <c r="L108" s="45"/>
      <c r="M108" s="229"/>
      <c r="N108" s="230"/>
      <c r="O108" s="85"/>
      <c r="P108" s="85"/>
      <c r="Q108" s="85"/>
      <c r="R108" s="85"/>
      <c r="S108" s="85"/>
      <c r="T108" s="86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T108" s="18" t="s">
        <v>141</v>
      </c>
      <c r="AU108" s="18" t="s">
        <v>78</v>
      </c>
    </row>
    <row r="109" s="13" customFormat="1">
      <c r="A109" s="13"/>
      <c r="B109" s="231"/>
      <c r="C109" s="232"/>
      <c r="D109" s="233" t="s">
        <v>143</v>
      </c>
      <c r="E109" s="234" t="s">
        <v>19</v>
      </c>
      <c r="F109" s="235" t="s">
        <v>511</v>
      </c>
      <c r="G109" s="232"/>
      <c r="H109" s="236">
        <v>1</v>
      </c>
      <c r="I109" s="237"/>
      <c r="J109" s="232"/>
      <c r="K109" s="232"/>
      <c r="L109" s="238"/>
      <c r="M109" s="239"/>
      <c r="N109" s="240"/>
      <c r="O109" s="240"/>
      <c r="P109" s="240"/>
      <c r="Q109" s="240"/>
      <c r="R109" s="240"/>
      <c r="S109" s="240"/>
      <c r="T109" s="241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42" t="s">
        <v>143</v>
      </c>
      <c r="AU109" s="242" t="s">
        <v>78</v>
      </c>
      <c r="AV109" s="13" t="s">
        <v>78</v>
      </c>
      <c r="AW109" s="13" t="s">
        <v>31</v>
      </c>
      <c r="AX109" s="13" t="s">
        <v>76</v>
      </c>
      <c r="AY109" s="242" t="s">
        <v>132</v>
      </c>
    </row>
    <row r="110" s="12" customFormat="1" ht="22.8" customHeight="1">
      <c r="A110" s="12"/>
      <c r="B110" s="197"/>
      <c r="C110" s="198"/>
      <c r="D110" s="199" t="s">
        <v>68</v>
      </c>
      <c r="E110" s="211" t="s">
        <v>530</v>
      </c>
      <c r="F110" s="211" t="s">
        <v>531</v>
      </c>
      <c r="G110" s="198"/>
      <c r="H110" s="198"/>
      <c r="I110" s="201"/>
      <c r="J110" s="212">
        <f>BK110</f>
        <v>0</v>
      </c>
      <c r="K110" s="198"/>
      <c r="L110" s="203"/>
      <c r="M110" s="204"/>
      <c r="N110" s="205"/>
      <c r="O110" s="205"/>
      <c r="P110" s="206">
        <f>SUM(P111:P113)</f>
        <v>0</v>
      </c>
      <c r="Q110" s="205"/>
      <c r="R110" s="206">
        <f>SUM(R111:R113)</f>
        <v>0</v>
      </c>
      <c r="S110" s="205"/>
      <c r="T110" s="207">
        <f>SUM(T111:T113)</f>
        <v>0</v>
      </c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R110" s="208" t="s">
        <v>167</v>
      </c>
      <c r="AT110" s="209" t="s">
        <v>68</v>
      </c>
      <c r="AU110" s="209" t="s">
        <v>76</v>
      </c>
      <c r="AY110" s="208" t="s">
        <v>132</v>
      </c>
      <c r="BK110" s="210">
        <f>SUM(BK111:BK113)</f>
        <v>0</v>
      </c>
    </row>
    <row r="111" s="2" customFormat="1" ht="16.5" customHeight="1">
      <c r="A111" s="39"/>
      <c r="B111" s="40"/>
      <c r="C111" s="213" t="s">
        <v>167</v>
      </c>
      <c r="D111" s="213" t="s">
        <v>134</v>
      </c>
      <c r="E111" s="214" t="s">
        <v>532</v>
      </c>
      <c r="F111" s="215" t="s">
        <v>533</v>
      </c>
      <c r="G111" s="216" t="s">
        <v>507</v>
      </c>
      <c r="H111" s="217">
        <v>1</v>
      </c>
      <c r="I111" s="218"/>
      <c r="J111" s="219">
        <f>ROUND(I111*H111,2)</f>
        <v>0</v>
      </c>
      <c r="K111" s="215" t="s">
        <v>138</v>
      </c>
      <c r="L111" s="45"/>
      <c r="M111" s="220" t="s">
        <v>19</v>
      </c>
      <c r="N111" s="221" t="s">
        <v>40</v>
      </c>
      <c r="O111" s="85"/>
      <c r="P111" s="222">
        <f>O111*H111</f>
        <v>0</v>
      </c>
      <c r="Q111" s="222">
        <v>0</v>
      </c>
      <c r="R111" s="222">
        <f>Q111*H111</f>
        <v>0</v>
      </c>
      <c r="S111" s="222">
        <v>0</v>
      </c>
      <c r="T111" s="223">
        <f>S111*H111</f>
        <v>0</v>
      </c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R111" s="224" t="s">
        <v>508</v>
      </c>
      <c r="AT111" s="224" t="s">
        <v>134</v>
      </c>
      <c r="AU111" s="224" t="s">
        <v>78</v>
      </c>
      <c r="AY111" s="18" t="s">
        <v>132</v>
      </c>
      <c r="BE111" s="225">
        <f>IF(N111="základní",J111,0)</f>
        <v>0</v>
      </c>
      <c r="BF111" s="225">
        <f>IF(N111="snížená",J111,0)</f>
        <v>0</v>
      </c>
      <c r="BG111" s="225">
        <f>IF(N111="zákl. přenesená",J111,0)</f>
        <v>0</v>
      </c>
      <c r="BH111" s="225">
        <f>IF(N111="sníž. přenesená",J111,0)</f>
        <v>0</v>
      </c>
      <c r="BI111" s="225">
        <f>IF(N111="nulová",J111,0)</f>
        <v>0</v>
      </c>
      <c r="BJ111" s="18" t="s">
        <v>76</v>
      </c>
      <c r="BK111" s="225">
        <f>ROUND(I111*H111,2)</f>
        <v>0</v>
      </c>
      <c r="BL111" s="18" t="s">
        <v>508</v>
      </c>
      <c r="BM111" s="224" t="s">
        <v>534</v>
      </c>
    </row>
    <row r="112" s="2" customFormat="1">
      <c r="A112" s="39"/>
      <c r="B112" s="40"/>
      <c r="C112" s="41"/>
      <c r="D112" s="226" t="s">
        <v>141</v>
      </c>
      <c r="E112" s="41"/>
      <c r="F112" s="227" t="s">
        <v>535</v>
      </c>
      <c r="G112" s="41"/>
      <c r="H112" s="41"/>
      <c r="I112" s="228"/>
      <c r="J112" s="41"/>
      <c r="K112" s="41"/>
      <c r="L112" s="45"/>
      <c r="M112" s="229"/>
      <c r="N112" s="230"/>
      <c r="O112" s="85"/>
      <c r="P112" s="85"/>
      <c r="Q112" s="85"/>
      <c r="R112" s="85"/>
      <c r="S112" s="85"/>
      <c r="T112" s="86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T112" s="18" t="s">
        <v>141</v>
      </c>
      <c r="AU112" s="18" t="s">
        <v>78</v>
      </c>
    </row>
    <row r="113" s="13" customFormat="1">
      <c r="A113" s="13"/>
      <c r="B113" s="231"/>
      <c r="C113" s="232"/>
      <c r="D113" s="233" t="s">
        <v>143</v>
      </c>
      <c r="E113" s="234" t="s">
        <v>19</v>
      </c>
      <c r="F113" s="235" t="s">
        <v>536</v>
      </c>
      <c r="G113" s="232"/>
      <c r="H113" s="236">
        <v>1</v>
      </c>
      <c r="I113" s="237"/>
      <c r="J113" s="232"/>
      <c r="K113" s="232"/>
      <c r="L113" s="238"/>
      <c r="M113" s="239"/>
      <c r="N113" s="240"/>
      <c r="O113" s="240"/>
      <c r="P113" s="240"/>
      <c r="Q113" s="240"/>
      <c r="R113" s="240"/>
      <c r="S113" s="240"/>
      <c r="T113" s="241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2" t="s">
        <v>143</v>
      </c>
      <c r="AU113" s="242" t="s">
        <v>78</v>
      </c>
      <c r="AV113" s="13" t="s">
        <v>78</v>
      </c>
      <c r="AW113" s="13" t="s">
        <v>31</v>
      </c>
      <c r="AX113" s="13" t="s">
        <v>76</v>
      </c>
      <c r="AY113" s="242" t="s">
        <v>132</v>
      </c>
    </row>
    <row r="114" s="12" customFormat="1" ht="22.8" customHeight="1">
      <c r="A114" s="12"/>
      <c r="B114" s="197"/>
      <c r="C114" s="198"/>
      <c r="D114" s="199" t="s">
        <v>68</v>
      </c>
      <c r="E114" s="211" t="s">
        <v>537</v>
      </c>
      <c r="F114" s="211" t="s">
        <v>538</v>
      </c>
      <c r="G114" s="198"/>
      <c r="H114" s="198"/>
      <c r="I114" s="201"/>
      <c r="J114" s="212">
        <f>BK114</f>
        <v>0</v>
      </c>
      <c r="K114" s="198"/>
      <c r="L114" s="203"/>
      <c r="M114" s="204"/>
      <c r="N114" s="205"/>
      <c r="O114" s="205"/>
      <c r="P114" s="206">
        <f>SUM(P115:P117)</f>
        <v>0</v>
      </c>
      <c r="Q114" s="205"/>
      <c r="R114" s="206">
        <f>SUM(R115:R117)</f>
        <v>0</v>
      </c>
      <c r="S114" s="205"/>
      <c r="T114" s="207">
        <f>SUM(T115:T117)</f>
        <v>0</v>
      </c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R114" s="208" t="s">
        <v>167</v>
      </c>
      <c r="AT114" s="209" t="s">
        <v>68</v>
      </c>
      <c r="AU114" s="209" t="s">
        <v>76</v>
      </c>
      <c r="AY114" s="208" t="s">
        <v>132</v>
      </c>
      <c r="BK114" s="210">
        <f>SUM(BK115:BK117)</f>
        <v>0</v>
      </c>
    </row>
    <row r="115" s="2" customFormat="1" ht="16.5" customHeight="1">
      <c r="A115" s="39"/>
      <c r="B115" s="40"/>
      <c r="C115" s="213" t="s">
        <v>174</v>
      </c>
      <c r="D115" s="213" t="s">
        <v>134</v>
      </c>
      <c r="E115" s="214" t="s">
        <v>539</v>
      </c>
      <c r="F115" s="215" t="s">
        <v>540</v>
      </c>
      <c r="G115" s="216" t="s">
        <v>541</v>
      </c>
      <c r="H115" s="217">
        <v>200</v>
      </c>
      <c r="I115" s="218"/>
      <c r="J115" s="219">
        <f>ROUND(I115*H115,2)</f>
        <v>0</v>
      </c>
      <c r="K115" s="215" t="s">
        <v>138</v>
      </c>
      <c r="L115" s="45"/>
      <c r="M115" s="220" t="s">
        <v>19</v>
      </c>
      <c r="N115" s="221" t="s">
        <v>40</v>
      </c>
      <c r="O115" s="85"/>
      <c r="P115" s="222">
        <f>O115*H115</f>
        <v>0</v>
      </c>
      <c r="Q115" s="222">
        <v>0</v>
      </c>
      <c r="R115" s="222">
        <f>Q115*H115</f>
        <v>0</v>
      </c>
      <c r="S115" s="222">
        <v>0</v>
      </c>
      <c r="T115" s="223">
        <f>S115*H115</f>
        <v>0</v>
      </c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R115" s="224" t="s">
        <v>508</v>
      </c>
      <c r="AT115" s="224" t="s">
        <v>134</v>
      </c>
      <c r="AU115" s="224" t="s">
        <v>78</v>
      </c>
      <c r="AY115" s="18" t="s">
        <v>132</v>
      </c>
      <c r="BE115" s="225">
        <f>IF(N115="základní",J115,0)</f>
        <v>0</v>
      </c>
      <c r="BF115" s="225">
        <f>IF(N115="snížená",J115,0)</f>
        <v>0</v>
      </c>
      <c r="BG115" s="225">
        <f>IF(N115="zákl. přenesená",J115,0)</f>
        <v>0</v>
      </c>
      <c r="BH115" s="225">
        <f>IF(N115="sníž. přenesená",J115,0)</f>
        <v>0</v>
      </c>
      <c r="BI115" s="225">
        <f>IF(N115="nulová",J115,0)</f>
        <v>0</v>
      </c>
      <c r="BJ115" s="18" t="s">
        <v>76</v>
      </c>
      <c r="BK115" s="225">
        <f>ROUND(I115*H115,2)</f>
        <v>0</v>
      </c>
      <c r="BL115" s="18" t="s">
        <v>508</v>
      </c>
      <c r="BM115" s="224" t="s">
        <v>542</v>
      </c>
    </row>
    <row r="116" s="2" customFormat="1">
      <c r="A116" s="39"/>
      <c r="B116" s="40"/>
      <c r="C116" s="41"/>
      <c r="D116" s="226" t="s">
        <v>141</v>
      </c>
      <c r="E116" s="41"/>
      <c r="F116" s="227" t="s">
        <v>543</v>
      </c>
      <c r="G116" s="41"/>
      <c r="H116" s="41"/>
      <c r="I116" s="228"/>
      <c r="J116" s="41"/>
      <c r="K116" s="41"/>
      <c r="L116" s="45"/>
      <c r="M116" s="229"/>
      <c r="N116" s="230"/>
      <c r="O116" s="85"/>
      <c r="P116" s="85"/>
      <c r="Q116" s="85"/>
      <c r="R116" s="85"/>
      <c r="S116" s="85"/>
      <c r="T116" s="86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T116" s="18" t="s">
        <v>141</v>
      </c>
      <c r="AU116" s="18" t="s">
        <v>78</v>
      </c>
    </row>
    <row r="117" s="13" customFormat="1">
      <c r="A117" s="13"/>
      <c r="B117" s="231"/>
      <c r="C117" s="232"/>
      <c r="D117" s="233" t="s">
        <v>143</v>
      </c>
      <c r="E117" s="234" t="s">
        <v>19</v>
      </c>
      <c r="F117" s="235" t="s">
        <v>544</v>
      </c>
      <c r="G117" s="232"/>
      <c r="H117" s="236">
        <v>200</v>
      </c>
      <c r="I117" s="237"/>
      <c r="J117" s="232"/>
      <c r="K117" s="232"/>
      <c r="L117" s="238"/>
      <c r="M117" s="268"/>
      <c r="N117" s="269"/>
      <c r="O117" s="269"/>
      <c r="P117" s="269"/>
      <c r="Q117" s="269"/>
      <c r="R117" s="269"/>
      <c r="S117" s="269"/>
      <c r="T117" s="270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2" t="s">
        <v>143</v>
      </c>
      <c r="AU117" s="242" t="s">
        <v>78</v>
      </c>
      <c r="AV117" s="13" t="s">
        <v>78</v>
      </c>
      <c r="AW117" s="13" t="s">
        <v>31</v>
      </c>
      <c r="AX117" s="13" t="s">
        <v>76</v>
      </c>
      <c r="AY117" s="242" t="s">
        <v>132</v>
      </c>
    </row>
    <row r="118" s="2" customFormat="1" ht="6.96" customHeight="1">
      <c r="A118" s="39"/>
      <c r="B118" s="60"/>
      <c r="C118" s="61"/>
      <c r="D118" s="61"/>
      <c r="E118" s="61"/>
      <c r="F118" s="61"/>
      <c r="G118" s="61"/>
      <c r="H118" s="61"/>
      <c r="I118" s="61"/>
      <c r="J118" s="61"/>
      <c r="K118" s="61"/>
      <c r="L118" s="45"/>
      <c r="M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</sheetData>
  <sheetProtection sheet="1" autoFilter="0" formatColumns="0" formatRows="0" objects="1" scenarios="1" spinCount="100000" saltValue="Evr8gUlkNYIL7A/Z9lsG1mO/3cLJklmFMvGbR53BfeD/IQNQNzQ16doFLNdwwif87zPxDA/OfUWn3D1pgpCQ6A==" hashValue="JA/ITe3La6y7GcEKw9K6eRaVn3WbtSuNe5w65t34S31uZaQonpcvaz7iwNiPji4aI4z0Pc5tMHbESO4SEB74Pg==" algorithmName="SHA-512" password="CC35"/>
  <autoFilter ref="C91:K117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0:H80"/>
    <mergeCell ref="E82:H82"/>
    <mergeCell ref="E84:H84"/>
    <mergeCell ref="L2:V2"/>
  </mergeCells>
  <hyperlinks>
    <hyperlink ref="F96" r:id="rId1" display="https://podminky.urs.cz/item/CS_URS_2021_02/010001000"/>
    <hyperlink ref="F100" r:id="rId2" display="https://podminky.urs.cz/item/CS_URS_2021_02/023203000"/>
    <hyperlink ref="F104" r:id="rId3" display="https://podminky.urs.cz/item/CS_URS_2021_02/030001000"/>
    <hyperlink ref="F108" r:id="rId4" display="https://podminky.urs.cz/item/CS_URS_2021_02/040001000"/>
    <hyperlink ref="F112" r:id="rId5" display="https://podminky.urs.cz/item/CS_URS_2021_02/075603000"/>
    <hyperlink ref="F116" r:id="rId6" display="https://podminky.urs.cz/item/CS_URS_2021_02/094103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7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86" customWidth="1"/>
    <col min="2" max="2" width="1.667969" style="286" customWidth="1"/>
    <col min="3" max="4" width="5" style="286" customWidth="1"/>
    <col min="5" max="5" width="11.66016" style="286" customWidth="1"/>
    <col min="6" max="6" width="9.160156" style="286" customWidth="1"/>
    <col min="7" max="7" width="5" style="286" customWidth="1"/>
    <col min="8" max="8" width="77.83203" style="286" customWidth="1"/>
    <col min="9" max="10" width="20" style="286" customWidth="1"/>
    <col min="11" max="11" width="1.667969" style="286" customWidth="1"/>
  </cols>
  <sheetData>
    <row r="1" s="1" customFormat="1" ht="37.5" customHeight="1"/>
    <row r="2" s="1" customFormat="1" ht="7.5" customHeight="1">
      <c r="B2" s="287"/>
      <c r="C2" s="288"/>
      <c r="D2" s="288"/>
      <c r="E2" s="288"/>
      <c r="F2" s="288"/>
      <c r="G2" s="288"/>
      <c r="H2" s="288"/>
      <c r="I2" s="288"/>
      <c r="J2" s="288"/>
      <c r="K2" s="289"/>
    </row>
    <row r="3" s="16" customFormat="1" ht="45" customHeight="1">
      <c r="B3" s="290"/>
      <c r="C3" s="291" t="s">
        <v>545</v>
      </c>
      <c r="D3" s="291"/>
      <c r="E3" s="291"/>
      <c r="F3" s="291"/>
      <c r="G3" s="291"/>
      <c r="H3" s="291"/>
      <c r="I3" s="291"/>
      <c r="J3" s="291"/>
      <c r="K3" s="292"/>
    </row>
    <row r="4" s="1" customFormat="1" ht="25.5" customHeight="1">
      <c r="B4" s="293"/>
      <c r="C4" s="294" t="s">
        <v>546</v>
      </c>
      <c r="D4" s="294"/>
      <c r="E4" s="294"/>
      <c r="F4" s="294"/>
      <c r="G4" s="294"/>
      <c r="H4" s="294"/>
      <c r="I4" s="294"/>
      <c r="J4" s="294"/>
      <c r="K4" s="295"/>
    </row>
    <row r="5" s="1" customFormat="1" ht="5.25" customHeight="1">
      <c r="B5" s="293"/>
      <c r="C5" s="296"/>
      <c r="D5" s="296"/>
      <c r="E5" s="296"/>
      <c r="F5" s="296"/>
      <c r="G5" s="296"/>
      <c r="H5" s="296"/>
      <c r="I5" s="296"/>
      <c r="J5" s="296"/>
      <c r="K5" s="295"/>
    </row>
    <row r="6" s="1" customFormat="1" ht="15" customHeight="1">
      <c r="B6" s="293"/>
      <c r="C6" s="297" t="s">
        <v>547</v>
      </c>
      <c r="D6" s="297"/>
      <c r="E6" s="297"/>
      <c r="F6" s="297"/>
      <c r="G6" s="297"/>
      <c r="H6" s="297"/>
      <c r="I6" s="297"/>
      <c r="J6" s="297"/>
      <c r="K6" s="295"/>
    </row>
    <row r="7" s="1" customFormat="1" ht="15" customHeight="1">
      <c r="B7" s="298"/>
      <c r="C7" s="297" t="s">
        <v>548</v>
      </c>
      <c r="D7" s="297"/>
      <c r="E7" s="297"/>
      <c r="F7" s="297"/>
      <c r="G7" s="297"/>
      <c r="H7" s="297"/>
      <c r="I7" s="297"/>
      <c r="J7" s="297"/>
      <c r="K7" s="295"/>
    </row>
    <row r="8" s="1" customFormat="1" ht="12.75" customHeight="1">
      <c r="B8" s="298"/>
      <c r="C8" s="297"/>
      <c r="D8" s="297"/>
      <c r="E8" s="297"/>
      <c r="F8" s="297"/>
      <c r="G8" s="297"/>
      <c r="H8" s="297"/>
      <c r="I8" s="297"/>
      <c r="J8" s="297"/>
      <c r="K8" s="295"/>
    </row>
    <row r="9" s="1" customFormat="1" ht="15" customHeight="1">
      <c r="B9" s="298"/>
      <c r="C9" s="297" t="s">
        <v>549</v>
      </c>
      <c r="D9" s="297"/>
      <c r="E9" s="297"/>
      <c r="F9" s="297"/>
      <c r="G9" s="297"/>
      <c r="H9" s="297"/>
      <c r="I9" s="297"/>
      <c r="J9" s="297"/>
      <c r="K9" s="295"/>
    </row>
    <row r="10" s="1" customFormat="1" ht="15" customHeight="1">
      <c r="B10" s="298"/>
      <c r="C10" s="297"/>
      <c r="D10" s="297" t="s">
        <v>550</v>
      </c>
      <c r="E10" s="297"/>
      <c r="F10" s="297"/>
      <c r="G10" s="297"/>
      <c r="H10" s="297"/>
      <c r="I10" s="297"/>
      <c r="J10" s="297"/>
      <c r="K10" s="295"/>
    </row>
    <row r="11" s="1" customFormat="1" ht="15" customHeight="1">
      <c r="B11" s="298"/>
      <c r="C11" s="299"/>
      <c r="D11" s="297" t="s">
        <v>551</v>
      </c>
      <c r="E11" s="297"/>
      <c r="F11" s="297"/>
      <c r="G11" s="297"/>
      <c r="H11" s="297"/>
      <c r="I11" s="297"/>
      <c r="J11" s="297"/>
      <c r="K11" s="295"/>
    </row>
    <row r="12" s="1" customFormat="1" ht="15" customHeight="1">
      <c r="B12" s="298"/>
      <c r="C12" s="299"/>
      <c r="D12" s="297"/>
      <c r="E12" s="297"/>
      <c r="F12" s="297"/>
      <c r="G12" s="297"/>
      <c r="H12" s="297"/>
      <c r="I12" s="297"/>
      <c r="J12" s="297"/>
      <c r="K12" s="295"/>
    </row>
    <row r="13" s="1" customFormat="1" ht="15" customHeight="1">
      <c r="B13" s="298"/>
      <c r="C13" s="299"/>
      <c r="D13" s="300" t="s">
        <v>552</v>
      </c>
      <c r="E13" s="297"/>
      <c r="F13" s="297"/>
      <c r="G13" s="297"/>
      <c r="H13" s="297"/>
      <c r="I13" s="297"/>
      <c r="J13" s="297"/>
      <c r="K13" s="295"/>
    </row>
    <row r="14" s="1" customFormat="1" ht="12.75" customHeight="1">
      <c r="B14" s="298"/>
      <c r="C14" s="299"/>
      <c r="D14" s="299"/>
      <c r="E14" s="299"/>
      <c r="F14" s="299"/>
      <c r="G14" s="299"/>
      <c r="H14" s="299"/>
      <c r="I14" s="299"/>
      <c r="J14" s="299"/>
      <c r="K14" s="295"/>
    </row>
    <row r="15" s="1" customFormat="1" ht="15" customHeight="1">
      <c r="B15" s="298"/>
      <c r="C15" s="299"/>
      <c r="D15" s="297" t="s">
        <v>553</v>
      </c>
      <c r="E15" s="297"/>
      <c r="F15" s="297"/>
      <c r="G15" s="297"/>
      <c r="H15" s="297"/>
      <c r="I15" s="297"/>
      <c r="J15" s="297"/>
      <c r="K15" s="295"/>
    </row>
    <row r="16" s="1" customFormat="1" ht="15" customHeight="1">
      <c r="B16" s="298"/>
      <c r="C16" s="299"/>
      <c r="D16" s="297" t="s">
        <v>554</v>
      </c>
      <c r="E16" s="297"/>
      <c r="F16" s="297"/>
      <c r="G16" s="297"/>
      <c r="H16" s="297"/>
      <c r="I16" s="297"/>
      <c r="J16" s="297"/>
      <c r="K16" s="295"/>
    </row>
    <row r="17" s="1" customFormat="1" ht="15" customHeight="1">
      <c r="B17" s="298"/>
      <c r="C17" s="299"/>
      <c r="D17" s="297" t="s">
        <v>555</v>
      </c>
      <c r="E17" s="297"/>
      <c r="F17" s="297"/>
      <c r="G17" s="297"/>
      <c r="H17" s="297"/>
      <c r="I17" s="297"/>
      <c r="J17" s="297"/>
      <c r="K17" s="295"/>
    </row>
    <row r="18" s="1" customFormat="1" ht="15" customHeight="1">
      <c r="B18" s="298"/>
      <c r="C18" s="299"/>
      <c r="D18" s="299"/>
      <c r="E18" s="301" t="s">
        <v>75</v>
      </c>
      <c r="F18" s="297" t="s">
        <v>556</v>
      </c>
      <c r="G18" s="297"/>
      <c r="H18" s="297"/>
      <c r="I18" s="297"/>
      <c r="J18" s="297"/>
      <c r="K18" s="295"/>
    </row>
    <row r="19" s="1" customFormat="1" ht="15" customHeight="1">
      <c r="B19" s="298"/>
      <c r="C19" s="299"/>
      <c r="D19" s="299"/>
      <c r="E19" s="301" t="s">
        <v>557</v>
      </c>
      <c r="F19" s="297" t="s">
        <v>558</v>
      </c>
      <c r="G19" s="297"/>
      <c r="H19" s="297"/>
      <c r="I19" s="297"/>
      <c r="J19" s="297"/>
      <c r="K19" s="295"/>
    </row>
    <row r="20" s="1" customFormat="1" ht="15" customHeight="1">
      <c r="B20" s="298"/>
      <c r="C20" s="299"/>
      <c r="D20" s="299"/>
      <c r="E20" s="301" t="s">
        <v>559</v>
      </c>
      <c r="F20" s="297" t="s">
        <v>560</v>
      </c>
      <c r="G20" s="297"/>
      <c r="H20" s="297"/>
      <c r="I20" s="297"/>
      <c r="J20" s="297"/>
      <c r="K20" s="295"/>
    </row>
    <row r="21" s="1" customFormat="1" ht="15" customHeight="1">
      <c r="B21" s="298"/>
      <c r="C21" s="299"/>
      <c r="D21" s="299"/>
      <c r="E21" s="301" t="s">
        <v>561</v>
      </c>
      <c r="F21" s="297" t="s">
        <v>562</v>
      </c>
      <c r="G21" s="297"/>
      <c r="H21" s="297"/>
      <c r="I21" s="297"/>
      <c r="J21" s="297"/>
      <c r="K21" s="295"/>
    </row>
    <row r="22" s="1" customFormat="1" ht="15" customHeight="1">
      <c r="B22" s="298"/>
      <c r="C22" s="299"/>
      <c r="D22" s="299"/>
      <c r="E22" s="301" t="s">
        <v>563</v>
      </c>
      <c r="F22" s="297" t="s">
        <v>564</v>
      </c>
      <c r="G22" s="297"/>
      <c r="H22" s="297"/>
      <c r="I22" s="297"/>
      <c r="J22" s="297"/>
      <c r="K22" s="295"/>
    </row>
    <row r="23" s="1" customFormat="1" ht="15" customHeight="1">
      <c r="B23" s="298"/>
      <c r="C23" s="299"/>
      <c r="D23" s="299"/>
      <c r="E23" s="301" t="s">
        <v>82</v>
      </c>
      <c r="F23" s="297" t="s">
        <v>565</v>
      </c>
      <c r="G23" s="297"/>
      <c r="H23" s="297"/>
      <c r="I23" s="297"/>
      <c r="J23" s="297"/>
      <c r="K23" s="295"/>
    </row>
    <row r="24" s="1" customFormat="1" ht="12.75" customHeight="1">
      <c r="B24" s="298"/>
      <c r="C24" s="299"/>
      <c r="D24" s="299"/>
      <c r="E24" s="299"/>
      <c r="F24" s="299"/>
      <c r="G24" s="299"/>
      <c r="H24" s="299"/>
      <c r="I24" s="299"/>
      <c r="J24" s="299"/>
      <c r="K24" s="295"/>
    </row>
    <row r="25" s="1" customFormat="1" ht="15" customHeight="1">
      <c r="B25" s="298"/>
      <c r="C25" s="297" t="s">
        <v>566</v>
      </c>
      <c r="D25" s="297"/>
      <c r="E25" s="297"/>
      <c r="F25" s="297"/>
      <c r="G25" s="297"/>
      <c r="H25" s="297"/>
      <c r="I25" s="297"/>
      <c r="J25" s="297"/>
      <c r="K25" s="295"/>
    </row>
    <row r="26" s="1" customFormat="1" ht="15" customHeight="1">
      <c r="B26" s="298"/>
      <c r="C26" s="297" t="s">
        <v>567</v>
      </c>
      <c r="D26" s="297"/>
      <c r="E26" s="297"/>
      <c r="F26" s="297"/>
      <c r="G26" s="297"/>
      <c r="H26" s="297"/>
      <c r="I26" s="297"/>
      <c r="J26" s="297"/>
      <c r="K26" s="295"/>
    </row>
    <row r="27" s="1" customFormat="1" ht="15" customHeight="1">
      <c r="B27" s="298"/>
      <c r="C27" s="297"/>
      <c r="D27" s="297" t="s">
        <v>568</v>
      </c>
      <c r="E27" s="297"/>
      <c r="F27" s="297"/>
      <c r="G27" s="297"/>
      <c r="H27" s="297"/>
      <c r="I27" s="297"/>
      <c r="J27" s="297"/>
      <c r="K27" s="295"/>
    </row>
    <row r="28" s="1" customFormat="1" ht="15" customHeight="1">
      <c r="B28" s="298"/>
      <c r="C28" s="299"/>
      <c r="D28" s="297" t="s">
        <v>569</v>
      </c>
      <c r="E28" s="297"/>
      <c r="F28" s="297"/>
      <c r="G28" s="297"/>
      <c r="H28" s="297"/>
      <c r="I28" s="297"/>
      <c r="J28" s="297"/>
      <c r="K28" s="295"/>
    </row>
    <row r="29" s="1" customFormat="1" ht="12.75" customHeight="1">
      <c r="B29" s="298"/>
      <c r="C29" s="299"/>
      <c r="D29" s="299"/>
      <c r="E29" s="299"/>
      <c r="F29" s="299"/>
      <c r="G29" s="299"/>
      <c r="H29" s="299"/>
      <c r="I29" s="299"/>
      <c r="J29" s="299"/>
      <c r="K29" s="295"/>
    </row>
    <row r="30" s="1" customFormat="1" ht="15" customHeight="1">
      <c r="B30" s="298"/>
      <c r="C30" s="299"/>
      <c r="D30" s="297" t="s">
        <v>570</v>
      </c>
      <c r="E30" s="297"/>
      <c r="F30" s="297"/>
      <c r="G30" s="297"/>
      <c r="H30" s="297"/>
      <c r="I30" s="297"/>
      <c r="J30" s="297"/>
      <c r="K30" s="295"/>
    </row>
    <row r="31" s="1" customFormat="1" ht="15" customHeight="1">
      <c r="B31" s="298"/>
      <c r="C31" s="299"/>
      <c r="D31" s="297" t="s">
        <v>571</v>
      </c>
      <c r="E31" s="297"/>
      <c r="F31" s="297"/>
      <c r="G31" s="297"/>
      <c r="H31" s="297"/>
      <c r="I31" s="297"/>
      <c r="J31" s="297"/>
      <c r="K31" s="295"/>
    </row>
    <row r="32" s="1" customFormat="1" ht="12.75" customHeight="1">
      <c r="B32" s="298"/>
      <c r="C32" s="299"/>
      <c r="D32" s="299"/>
      <c r="E32" s="299"/>
      <c r="F32" s="299"/>
      <c r="G32" s="299"/>
      <c r="H32" s="299"/>
      <c r="I32" s="299"/>
      <c r="J32" s="299"/>
      <c r="K32" s="295"/>
    </row>
    <row r="33" s="1" customFormat="1" ht="15" customHeight="1">
      <c r="B33" s="298"/>
      <c r="C33" s="299"/>
      <c r="D33" s="297" t="s">
        <v>572</v>
      </c>
      <c r="E33" s="297"/>
      <c r="F33" s="297"/>
      <c r="G33" s="297"/>
      <c r="H33" s="297"/>
      <c r="I33" s="297"/>
      <c r="J33" s="297"/>
      <c r="K33" s="295"/>
    </row>
    <row r="34" s="1" customFormat="1" ht="15" customHeight="1">
      <c r="B34" s="298"/>
      <c r="C34" s="299"/>
      <c r="D34" s="297" t="s">
        <v>573</v>
      </c>
      <c r="E34" s="297"/>
      <c r="F34" s="297"/>
      <c r="G34" s="297"/>
      <c r="H34" s="297"/>
      <c r="I34" s="297"/>
      <c r="J34" s="297"/>
      <c r="K34" s="295"/>
    </row>
    <row r="35" s="1" customFormat="1" ht="15" customHeight="1">
      <c r="B35" s="298"/>
      <c r="C35" s="299"/>
      <c r="D35" s="297" t="s">
        <v>574</v>
      </c>
      <c r="E35" s="297"/>
      <c r="F35" s="297"/>
      <c r="G35" s="297"/>
      <c r="H35" s="297"/>
      <c r="I35" s="297"/>
      <c r="J35" s="297"/>
      <c r="K35" s="295"/>
    </row>
    <row r="36" s="1" customFormat="1" ht="15" customHeight="1">
      <c r="B36" s="298"/>
      <c r="C36" s="299"/>
      <c r="D36" s="297"/>
      <c r="E36" s="300" t="s">
        <v>118</v>
      </c>
      <c r="F36" s="297"/>
      <c r="G36" s="297" t="s">
        <v>575</v>
      </c>
      <c r="H36" s="297"/>
      <c r="I36" s="297"/>
      <c r="J36" s="297"/>
      <c r="K36" s="295"/>
    </row>
    <row r="37" s="1" customFormat="1" ht="30.75" customHeight="1">
      <c r="B37" s="298"/>
      <c r="C37" s="299"/>
      <c r="D37" s="297"/>
      <c r="E37" s="300" t="s">
        <v>576</v>
      </c>
      <c r="F37" s="297"/>
      <c r="G37" s="297" t="s">
        <v>577</v>
      </c>
      <c r="H37" s="297"/>
      <c r="I37" s="297"/>
      <c r="J37" s="297"/>
      <c r="K37" s="295"/>
    </row>
    <row r="38" s="1" customFormat="1" ht="15" customHeight="1">
      <c r="B38" s="298"/>
      <c r="C38" s="299"/>
      <c r="D38" s="297"/>
      <c r="E38" s="300" t="s">
        <v>50</v>
      </c>
      <c r="F38" s="297"/>
      <c r="G38" s="297" t="s">
        <v>578</v>
      </c>
      <c r="H38" s="297"/>
      <c r="I38" s="297"/>
      <c r="J38" s="297"/>
      <c r="K38" s="295"/>
    </row>
    <row r="39" s="1" customFormat="1" ht="15" customHeight="1">
      <c r="B39" s="298"/>
      <c r="C39" s="299"/>
      <c r="D39" s="297"/>
      <c r="E39" s="300" t="s">
        <v>51</v>
      </c>
      <c r="F39" s="297"/>
      <c r="G39" s="297" t="s">
        <v>579</v>
      </c>
      <c r="H39" s="297"/>
      <c r="I39" s="297"/>
      <c r="J39" s="297"/>
      <c r="K39" s="295"/>
    </row>
    <row r="40" s="1" customFormat="1" ht="15" customHeight="1">
      <c r="B40" s="298"/>
      <c r="C40" s="299"/>
      <c r="D40" s="297"/>
      <c r="E40" s="300" t="s">
        <v>119</v>
      </c>
      <c r="F40" s="297"/>
      <c r="G40" s="297" t="s">
        <v>580</v>
      </c>
      <c r="H40" s="297"/>
      <c r="I40" s="297"/>
      <c r="J40" s="297"/>
      <c r="K40" s="295"/>
    </row>
    <row r="41" s="1" customFormat="1" ht="15" customHeight="1">
      <c r="B41" s="298"/>
      <c r="C41" s="299"/>
      <c r="D41" s="297"/>
      <c r="E41" s="300" t="s">
        <v>120</v>
      </c>
      <c r="F41" s="297"/>
      <c r="G41" s="297" t="s">
        <v>581</v>
      </c>
      <c r="H41" s="297"/>
      <c r="I41" s="297"/>
      <c r="J41" s="297"/>
      <c r="K41" s="295"/>
    </row>
    <row r="42" s="1" customFormat="1" ht="15" customHeight="1">
      <c r="B42" s="298"/>
      <c r="C42" s="299"/>
      <c r="D42" s="297"/>
      <c r="E42" s="300" t="s">
        <v>582</v>
      </c>
      <c r="F42" s="297"/>
      <c r="G42" s="297" t="s">
        <v>583</v>
      </c>
      <c r="H42" s="297"/>
      <c r="I42" s="297"/>
      <c r="J42" s="297"/>
      <c r="K42" s="295"/>
    </row>
    <row r="43" s="1" customFormat="1" ht="15" customHeight="1">
      <c r="B43" s="298"/>
      <c r="C43" s="299"/>
      <c r="D43" s="297"/>
      <c r="E43" s="300"/>
      <c r="F43" s="297"/>
      <c r="G43" s="297" t="s">
        <v>584</v>
      </c>
      <c r="H43" s="297"/>
      <c r="I43" s="297"/>
      <c r="J43" s="297"/>
      <c r="K43" s="295"/>
    </row>
    <row r="44" s="1" customFormat="1" ht="15" customHeight="1">
      <c r="B44" s="298"/>
      <c r="C44" s="299"/>
      <c r="D44" s="297"/>
      <c r="E44" s="300" t="s">
        <v>585</v>
      </c>
      <c r="F44" s="297"/>
      <c r="G44" s="297" t="s">
        <v>586</v>
      </c>
      <c r="H44" s="297"/>
      <c r="I44" s="297"/>
      <c r="J44" s="297"/>
      <c r="K44" s="295"/>
    </row>
    <row r="45" s="1" customFormat="1" ht="15" customHeight="1">
      <c r="B45" s="298"/>
      <c r="C45" s="299"/>
      <c r="D45" s="297"/>
      <c r="E45" s="300" t="s">
        <v>122</v>
      </c>
      <c r="F45" s="297"/>
      <c r="G45" s="297" t="s">
        <v>587</v>
      </c>
      <c r="H45" s="297"/>
      <c r="I45" s="297"/>
      <c r="J45" s="297"/>
      <c r="K45" s="295"/>
    </row>
    <row r="46" s="1" customFormat="1" ht="12.75" customHeight="1">
      <c r="B46" s="298"/>
      <c r="C46" s="299"/>
      <c r="D46" s="297"/>
      <c r="E46" s="297"/>
      <c r="F46" s="297"/>
      <c r="G46" s="297"/>
      <c r="H46" s="297"/>
      <c r="I46" s="297"/>
      <c r="J46" s="297"/>
      <c r="K46" s="295"/>
    </row>
    <row r="47" s="1" customFormat="1" ht="15" customHeight="1">
      <c r="B47" s="298"/>
      <c r="C47" s="299"/>
      <c r="D47" s="297" t="s">
        <v>588</v>
      </c>
      <c r="E47" s="297"/>
      <c r="F47" s="297"/>
      <c r="G47" s="297"/>
      <c r="H47" s="297"/>
      <c r="I47" s="297"/>
      <c r="J47" s="297"/>
      <c r="K47" s="295"/>
    </row>
    <row r="48" s="1" customFormat="1" ht="15" customHeight="1">
      <c r="B48" s="298"/>
      <c r="C48" s="299"/>
      <c r="D48" s="299"/>
      <c r="E48" s="297" t="s">
        <v>589</v>
      </c>
      <c r="F48" s="297"/>
      <c r="G48" s="297"/>
      <c r="H48" s="297"/>
      <c r="I48" s="297"/>
      <c r="J48" s="297"/>
      <c r="K48" s="295"/>
    </row>
    <row r="49" s="1" customFormat="1" ht="15" customHeight="1">
      <c r="B49" s="298"/>
      <c r="C49" s="299"/>
      <c r="D49" s="299"/>
      <c r="E49" s="297" t="s">
        <v>590</v>
      </c>
      <c r="F49" s="297"/>
      <c r="G49" s="297"/>
      <c r="H49" s="297"/>
      <c r="I49" s="297"/>
      <c r="J49" s="297"/>
      <c r="K49" s="295"/>
    </row>
    <row r="50" s="1" customFormat="1" ht="15" customHeight="1">
      <c r="B50" s="298"/>
      <c r="C50" s="299"/>
      <c r="D50" s="299"/>
      <c r="E50" s="297" t="s">
        <v>591</v>
      </c>
      <c r="F50" s="297"/>
      <c r="G50" s="297"/>
      <c r="H50" s="297"/>
      <c r="I50" s="297"/>
      <c r="J50" s="297"/>
      <c r="K50" s="295"/>
    </row>
    <row r="51" s="1" customFormat="1" ht="15" customHeight="1">
      <c r="B51" s="298"/>
      <c r="C51" s="299"/>
      <c r="D51" s="297" t="s">
        <v>592</v>
      </c>
      <c r="E51" s="297"/>
      <c r="F51" s="297"/>
      <c r="G51" s="297"/>
      <c r="H51" s="297"/>
      <c r="I51" s="297"/>
      <c r="J51" s="297"/>
      <c r="K51" s="295"/>
    </row>
    <row r="52" s="1" customFormat="1" ht="25.5" customHeight="1">
      <c r="B52" s="293"/>
      <c r="C52" s="294" t="s">
        <v>593</v>
      </c>
      <c r="D52" s="294"/>
      <c r="E52" s="294"/>
      <c r="F52" s="294"/>
      <c r="G52" s="294"/>
      <c r="H52" s="294"/>
      <c r="I52" s="294"/>
      <c r="J52" s="294"/>
      <c r="K52" s="295"/>
    </row>
    <row r="53" s="1" customFormat="1" ht="5.25" customHeight="1">
      <c r="B53" s="293"/>
      <c r="C53" s="296"/>
      <c r="D53" s="296"/>
      <c r="E53" s="296"/>
      <c r="F53" s="296"/>
      <c r="G53" s="296"/>
      <c r="H53" s="296"/>
      <c r="I53" s="296"/>
      <c r="J53" s="296"/>
      <c r="K53" s="295"/>
    </row>
    <row r="54" s="1" customFormat="1" ht="15" customHeight="1">
      <c r="B54" s="293"/>
      <c r="C54" s="297" t="s">
        <v>594</v>
      </c>
      <c r="D54" s="297"/>
      <c r="E54" s="297"/>
      <c r="F54" s="297"/>
      <c r="G54" s="297"/>
      <c r="H54" s="297"/>
      <c r="I54" s="297"/>
      <c r="J54" s="297"/>
      <c r="K54" s="295"/>
    </row>
    <row r="55" s="1" customFormat="1" ht="15" customHeight="1">
      <c r="B55" s="293"/>
      <c r="C55" s="297" t="s">
        <v>595</v>
      </c>
      <c r="D55" s="297"/>
      <c r="E55" s="297"/>
      <c r="F55" s="297"/>
      <c r="G55" s="297"/>
      <c r="H55" s="297"/>
      <c r="I55" s="297"/>
      <c r="J55" s="297"/>
      <c r="K55" s="295"/>
    </row>
    <row r="56" s="1" customFormat="1" ht="12.75" customHeight="1">
      <c r="B56" s="293"/>
      <c r="C56" s="297"/>
      <c r="D56" s="297"/>
      <c r="E56" s="297"/>
      <c r="F56" s="297"/>
      <c r="G56" s="297"/>
      <c r="H56" s="297"/>
      <c r="I56" s="297"/>
      <c r="J56" s="297"/>
      <c r="K56" s="295"/>
    </row>
    <row r="57" s="1" customFormat="1" ht="15" customHeight="1">
      <c r="B57" s="293"/>
      <c r="C57" s="297" t="s">
        <v>596</v>
      </c>
      <c r="D57" s="297"/>
      <c r="E57" s="297"/>
      <c r="F57" s="297"/>
      <c r="G57" s="297"/>
      <c r="H57" s="297"/>
      <c r="I57" s="297"/>
      <c r="J57" s="297"/>
      <c r="K57" s="295"/>
    </row>
    <row r="58" s="1" customFormat="1" ht="15" customHeight="1">
      <c r="B58" s="293"/>
      <c r="C58" s="299"/>
      <c r="D58" s="297" t="s">
        <v>597</v>
      </c>
      <c r="E58" s="297"/>
      <c r="F58" s="297"/>
      <c r="G58" s="297"/>
      <c r="H58" s="297"/>
      <c r="I58" s="297"/>
      <c r="J58" s="297"/>
      <c r="K58" s="295"/>
    </row>
    <row r="59" s="1" customFormat="1" ht="15" customHeight="1">
      <c r="B59" s="293"/>
      <c r="C59" s="299"/>
      <c r="D59" s="297" t="s">
        <v>598</v>
      </c>
      <c r="E59" s="297"/>
      <c r="F59" s="297"/>
      <c r="G59" s="297"/>
      <c r="H59" s="297"/>
      <c r="I59" s="297"/>
      <c r="J59" s="297"/>
      <c r="K59" s="295"/>
    </row>
    <row r="60" s="1" customFormat="1" ht="15" customHeight="1">
      <c r="B60" s="293"/>
      <c r="C60" s="299"/>
      <c r="D60" s="297" t="s">
        <v>599</v>
      </c>
      <c r="E60" s="297"/>
      <c r="F60" s="297"/>
      <c r="G60" s="297"/>
      <c r="H60" s="297"/>
      <c r="I60" s="297"/>
      <c r="J60" s="297"/>
      <c r="K60" s="295"/>
    </row>
    <row r="61" s="1" customFormat="1" ht="15" customHeight="1">
      <c r="B61" s="293"/>
      <c r="C61" s="299"/>
      <c r="D61" s="297" t="s">
        <v>600</v>
      </c>
      <c r="E61" s="297"/>
      <c r="F61" s="297"/>
      <c r="G61" s="297"/>
      <c r="H61" s="297"/>
      <c r="I61" s="297"/>
      <c r="J61" s="297"/>
      <c r="K61" s="295"/>
    </row>
    <row r="62" s="1" customFormat="1" ht="15" customHeight="1">
      <c r="B62" s="293"/>
      <c r="C62" s="299"/>
      <c r="D62" s="302" t="s">
        <v>601</v>
      </c>
      <c r="E62" s="302"/>
      <c r="F62" s="302"/>
      <c r="G62" s="302"/>
      <c r="H62" s="302"/>
      <c r="I62" s="302"/>
      <c r="J62" s="302"/>
      <c r="K62" s="295"/>
    </row>
    <row r="63" s="1" customFormat="1" ht="15" customHeight="1">
      <c r="B63" s="293"/>
      <c r="C63" s="299"/>
      <c r="D63" s="297" t="s">
        <v>602</v>
      </c>
      <c r="E63" s="297"/>
      <c r="F63" s="297"/>
      <c r="G63" s="297"/>
      <c r="H63" s="297"/>
      <c r="I63" s="297"/>
      <c r="J63" s="297"/>
      <c r="K63" s="295"/>
    </row>
    <row r="64" s="1" customFormat="1" ht="12.75" customHeight="1">
      <c r="B64" s="293"/>
      <c r="C64" s="299"/>
      <c r="D64" s="299"/>
      <c r="E64" s="303"/>
      <c r="F64" s="299"/>
      <c r="G64" s="299"/>
      <c r="H64" s="299"/>
      <c r="I64" s="299"/>
      <c r="J64" s="299"/>
      <c r="K64" s="295"/>
    </row>
    <row r="65" s="1" customFormat="1" ht="15" customHeight="1">
      <c r="B65" s="293"/>
      <c r="C65" s="299"/>
      <c r="D65" s="297" t="s">
        <v>603</v>
      </c>
      <c r="E65" s="297"/>
      <c r="F65" s="297"/>
      <c r="G65" s="297"/>
      <c r="H65" s="297"/>
      <c r="I65" s="297"/>
      <c r="J65" s="297"/>
      <c r="K65" s="295"/>
    </row>
    <row r="66" s="1" customFormat="1" ht="15" customHeight="1">
      <c r="B66" s="293"/>
      <c r="C66" s="299"/>
      <c r="D66" s="302" t="s">
        <v>604</v>
      </c>
      <c r="E66" s="302"/>
      <c r="F66" s="302"/>
      <c r="G66" s="302"/>
      <c r="H66" s="302"/>
      <c r="I66" s="302"/>
      <c r="J66" s="302"/>
      <c r="K66" s="295"/>
    </row>
    <row r="67" s="1" customFormat="1" ht="15" customHeight="1">
      <c r="B67" s="293"/>
      <c r="C67" s="299"/>
      <c r="D67" s="297" t="s">
        <v>605</v>
      </c>
      <c r="E67" s="297"/>
      <c r="F67" s="297"/>
      <c r="G67" s="297"/>
      <c r="H67" s="297"/>
      <c r="I67" s="297"/>
      <c r="J67" s="297"/>
      <c r="K67" s="295"/>
    </row>
    <row r="68" s="1" customFormat="1" ht="15" customHeight="1">
      <c r="B68" s="293"/>
      <c r="C68" s="299"/>
      <c r="D68" s="297" t="s">
        <v>606</v>
      </c>
      <c r="E68" s="297"/>
      <c r="F68" s="297"/>
      <c r="G68" s="297"/>
      <c r="H68" s="297"/>
      <c r="I68" s="297"/>
      <c r="J68" s="297"/>
      <c r="K68" s="295"/>
    </row>
    <row r="69" s="1" customFormat="1" ht="15" customHeight="1">
      <c r="B69" s="293"/>
      <c r="C69" s="299"/>
      <c r="D69" s="297" t="s">
        <v>607</v>
      </c>
      <c r="E69" s="297"/>
      <c r="F69" s="297"/>
      <c r="G69" s="297"/>
      <c r="H69" s="297"/>
      <c r="I69" s="297"/>
      <c r="J69" s="297"/>
      <c r="K69" s="295"/>
    </row>
    <row r="70" s="1" customFormat="1" ht="15" customHeight="1">
      <c r="B70" s="293"/>
      <c r="C70" s="299"/>
      <c r="D70" s="297" t="s">
        <v>608</v>
      </c>
      <c r="E70" s="297"/>
      <c r="F70" s="297"/>
      <c r="G70" s="297"/>
      <c r="H70" s="297"/>
      <c r="I70" s="297"/>
      <c r="J70" s="297"/>
      <c r="K70" s="295"/>
    </row>
    <row r="71" s="1" customFormat="1" ht="12.75" customHeight="1">
      <c r="B71" s="304"/>
      <c r="C71" s="305"/>
      <c r="D71" s="305"/>
      <c r="E71" s="305"/>
      <c r="F71" s="305"/>
      <c r="G71" s="305"/>
      <c r="H71" s="305"/>
      <c r="I71" s="305"/>
      <c r="J71" s="305"/>
      <c r="K71" s="306"/>
    </row>
    <row r="72" s="1" customFormat="1" ht="18.75" customHeight="1">
      <c r="B72" s="307"/>
      <c r="C72" s="307"/>
      <c r="D72" s="307"/>
      <c r="E72" s="307"/>
      <c r="F72" s="307"/>
      <c r="G72" s="307"/>
      <c r="H72" s="307"/>
      <c r="I72" s="307"/>
      <c r="J72" s="307"/>
      <c r="K72" s="308"/>
    </row>
    <row r="73" s="1" customFormat="1" ht="18.75" customHeight="1">
      <c r="B73" s="308"/>
      <c r="C73" s="308"/>
      <c r="D73" s="308"/>
      <c r="E73" s="308"/>
      <c r="F73" s="308"/>
      <c r="G73" s="308"/>
      <c r="H73" s="308"/>
      <c r="I73" s="308"/>
      <c r="J73" s="308"/>
      <c r="K73" s="308"/>
    </row>
    <row r="74" s="1" customFormat="1" ht="7.5" customHeight="1">
      <c r="B74" s="309"/>
      <c r="C74" s="310"/>
      <c r="D74" s="310"/>
      <c r="E74" s="310"/>
      <c r="F74" s="310"/>
      <c r="G74" s="310"/>
      <c r="H74" s="310"/>
      <c r="I74" s="310"/>
      <c r="J74" s="310"/>
      <c r="K74" s="311"/>
    </row>
    <row r="75" s="1" customFormat="1" ht="45" customHeight="1">
      <c r="B75" s="312"/>
      <c r="C75" s="313" t="s">
        <v>609</v>
      </c>
      <c r="D75" s="313"/>
      <c r="E75" s="313"/>
      <c r="F75" s="313"/>
      <c r="G75" s="313"/>
      <c r="H75" s="313"/>
      <c r="I75" s="313"/>
      <c r="J75" s="313"/>
      <c r="K75" s="314"/>
    </row>
    <row r="76" s="1" customFormat="1" ht="17.25" customHeight="1">
      <c r="B76" s="312"/>
      <c r="C76" s="315" t="s">
        <v>610</v>
      </c>
      <c r="D76" s="315"/>
      <c r="E76" s="315"/>
      <c r="F76" s="315" t="s">
        <v>611</v>
      </c>
      <c r="G76" s="316"/>
      <c r="H76" s="315" t="s">
        <v>51</v>
      </c>
      <c r="I76" s="315" t="s">
        <v>54</v>
      </c>
      <c r="J76" s="315" t="s">
        <v>612</v>
      </c>
      <c r="K76" s="314"/>
    </row>
    <row r="77" s="1" customFormat="1" ht="17.25" customHeight="1">
      <c r="B77" s="312"/>
      <c r="C77" s="317" t="s">
        <v>613</v>
      </c>
      <c r="D77" s="317"/>
      <c r="E77" s="317"/>
      <c r="F77" s="318" t="s">
        <v>614</v>
      </c>
      <c r="G77" s="319"/>
      <c r="H77" s="317"/>
      <c r="I77" s="317"/>
      <c r="J77" s="317" t="s">
        <v>615</v>
      </c>
      <c r="K77" s="314"/>
    </row>
    <row r="78" s="1" customFormat="1" ht="5.25" customHeight="1">
      <c r="B78" s="312"/>
      <c r="C78" s="320"/>
      <c r="D78" s="320"/>
      <c r="E78" s="320"/>
      <c r="F78" s="320"/>
      <c r="G78" s="321"/>
      <c r="H78" s="320"/>
      <c r="I78" s="320"/>
      <c r="J78" s="320"/>
      <c r="K78" s="314"/>
    </row>
    <row r="79" s="1" customFormat="1" ht="15" customHeight="1">
      <c r="B79" s="312"/>
      <c r="C79" s="300" t="s">
        <v>50</v>
      </c>
      <c r="D79" s="322"/>
      <c r="E79" s="322"/>
      <c r="F79" s="323" t="s">
        <v>616</v>
      </c>
      <c r="G79" s="324"/>
      <c r="H79" s="300" t="s">
        <v>617</v>
      </c>
      <c r="I79" s="300" t="s">
        <v>618</v>
      </c>
      <c r="J79" s="300">
        <v>20</v>
      </c>
      <c r="K79" s="314"/>
    </row>
    <row r="80" s="1" customFormat="1" ht="15" customHeight="1">
      <c r="B80" s="312"/>
      <c r="C80" s="300" t="s">
        <v>619</v>
      </c>
      <c r="D80" s="300"/>
      <c r="E80" s="300"/>
      <c r="F80" s="323" t="s">
        <v>616</v>
      </c>
      <c r="G80" s="324"/>
      <c r="H80" s="300" t="s">
        <v>620</v>
      </c>
      <c r="I80" s="300" t="s">
        <v>618</v>
      </c>
      <c r="J80" s="300">
        <v>120</v>
      </c>
      <c r="K80" s="314"/>
    </row>
    <row r="81" s="1" customFormat="1" ht="15" customHeight="1">
      <c r="B81" s="325"/>
      <c r="C81" s="300" t="s">
        <v>621</v>
      </c>
      <c r="D81" s="300"/>
      <c r="E81" s="300"/>
      <c r="F81" s="323" t="s">
        <v>622</v>
      </c>
      <c r="G81" s="324"/>
      <c r="H81" s="300" t="s">
        <v>623</v>
      </c>
      <c r="I81" s="300" t="s">
        <v>618</v>
      </c>
      <c r="J81" s="300">
        <v>50</v>
      </c>
      <c r="K81" s="314"/>
    </row>
    <row r="82" s="1" customFormat="1" ht="15" customHeight="1">
      <c r="B82" s="325"/>
      <c r="C82" s="300" t="s">
        <v>624</v>
      </c>
      <c r="D82" s="300"/>
      <c r="E82" s="300"/>
      <c r="F82" s="323" t="s">
        <v>616</v>
      </c>
      <c r="G82" s="324"/>
      <c r="H82" s="300" t="s">
        <v>625</v>
      </c>
      <c r="I82" s="300" t="s">
        <v>626</v>
      </c>
      <c r="J82" s="300"/>
      <c r="K82" s="314"/>
    </row>
    <row r="83" s="1" customFormat="1" ht="15" customHeight="1">
      <c r="B83" s="325"/>
      <c r="C83" s="326" t="s">
        <v>627</v>
      </c>
      <c r="D83" s="326"/>
      <c r="E83" s="326"/>
      <c r="F83" s="327" t="s">
        <v>622</v>
      </c>
      <c r="G83" s="326"/>
      <c r="H83" s="326" t="s">
        <v>628</v>
      </c>
      <c r="I83" s="326" t="s">
        <v>618</v>
      </c>
      <c r="J83" s="326">
        <v>15</v>
      </c>
      <c r="K83" s="314"/>
    </row>
    <row r="84" s="1" customFormat="1" ht="15" customHeight="1">
      <c r="B84" s="325"/>
      <c r="C84" s="326" t="s">
        <v>629</v>
      </c>
      <c r="D84" s="326"/>
      <c r="E84" s="326"/>
      <c r="F84" s="327" t="s">
        <v>622</v>
      </c>
      <c r="G84" s="326"/>
      <c r="H84" s="326" t="s">
        <v>630</v>
      </c>
      <c r="I84" s="326" t="s">
        <v>618</v>
      </c>
      <c r="J84" s="326">
        <v>15</v>
      </c>
      <c r="K84" s="314"/>
    </row>
    <row r="85" s="1" customFormat="1" ht="15" customHeight="1">
      <c r="B85" s="325"/>
      <c r="C85" s="326" t="s">
        <v>631</v>
      </c>
      <c r="D85" s="326"/>
      <c r="E85" s="326"/>
      <c r="F85" s="327" t="s">
        <v>622</v>
      </c>
      <c r="G85" s="326"/>
      <c r="H85" s="326" t="s">
        <v>632</v>
      </c>
      <c r="I85" s="326" t="s">
        <v>618</v>
      </c>
      <c r="J85" s="326">
        <v>20</v>
      </c>
      <c r="K85" s="314"/>
    </row>
    <row r="86" s="1" customFormat="1" ht="15" customHeight="1">
      <c r="B86" s="325"/>
      <c r="C86" s="326" t="s">
        <v>633</v>
      </c>
      <c r="D86" s="326"/>
      <c r="E86" s="326"/>
      <c r="F86" s="327" t="s">
        <v>622</v>
      </c>
      <c r="G86" s="326"/>
      <c r="H86" s="326" t="s">
        <v>634</v>
      </c>
      <c r="I86" s="326" t="s">
        <v>618</v>
      </c>
      <c r="J86" s="326">
        <v>20</v>
      </c>
      <c r="K86" s="314"/>
    </row>
    <row r="87" s="1" customFormat="1" ht="15" customHeight="1">
      <c r="B87" s="325"/>
      <c r="C87" s="300" t="s">
        <v>635</v>
      </c>
      <c r="D87" s="300"/>
      <c r="E87" s="300"/>
      <c r="F87" s="323" t="s">
        <v>622</v>
      </c>
      <c r="G87" s="324"/>
      <c r="H87" s="300" t="s">
        <v>636</v>
      </c>
      <c r="I87" s="300" t="s">
        <v>618</v>
      </c>
      <c r="J87" s="300">
        <v>50</v>
      </c>
      <c r="K87" s="314"/>
    </row>
    <row r="88" s="1" customFormat="1" ht="15" customHeight="1">
      <c r="B88" s="325"/>
      <c r="C88" s="300" t="s">
        <v>637</v>
      </c>
      <c r="D88" s="300"/>
      <c r="E88" s="300"/>
      <c r="F88" s="323" t="s">
        <v>622</v>
      </c>
      <c r="G88" s="324"/>
      <c r="H88" s="300" t="s">
        <v>638</v>
      </c>
      <c r="I88" s="300" t="s">
        <v>618</v>
      </c>
      <c r="J88" s="300">
        <v>20</v>
      </c>
      <c r="K88" s="314"/>
    </row>
    <row r="89" s="1" customFormat="1" ht="15" customHeight="1">
      <c r="B89" s="325"/>
      <c r="C89" s="300" t="s">
        <v>639</v>
      </c>
      <c r="D89" s="300"/>
      <c r="E89" s="300"/>
      <c r="F89" s="323" t="s">
        <v>622</v>
      </c>
      <c r="G89" s="324"/>
      <c r="H89" s="300" t="s">
        <v>640</v>
      </c>
      <c r="I89" s="300" t="s">
        <v>618</v>
      </c>
      <c r="J89" s="300">
        <v>20</v>
      </c>
      <c r="K89" s="314"/>
    </row>
    <row r="90" s="1" customFormat="1" ht="15" customHeight="1">
      <c r="B90" s="325"/>
      <c r="C90" s="300" t="s">
        <v>641</v>
      </c>
      <c r="D90" s="300"/>
      <c r="E90" s="300"/>
      <c r="F90" s="323" t="s">
        <v>622</v>
      </c>
      <c r="G90" s="324"/>
      <c r="H90" s="300" t="s">
        <v>642</v>
      </c>
      <c r="I90" s="300" t="s">
        <v>618</v>
      </c>
      <c r="J90" s="300">
        <v>50</v>
      </c>
      <c r="K90" s="314"/>
    </row>
    <row r="91" s="1" customFormat="1" ht="15" customHeight="1">
      <c r="B91" s="325"/>
      <c r="C91" s="300" t="s">
        <v>643</v>
      </c>
      <c r="D91" s="300"/>
      <c r="E91" s="300"/>
      <c r="F91" s="323" t="s">
        <v>622</v>
      </c>
      <c r="G91" s="324"/>
      <c r="H91" s="300" t="s">
        <v>643</v>
      </c>
      <c r="I91" s="300" t="s">
        <v>618</v>
      </c>
      <c r="J91" s="300">
        <v>50</v>
      </c>
      <c r="K91" s="314"/>
    </row>
    <row r="92" s="1" customFormat="1" ht="15" customHeight="1">
      <c r="B92" s="325"/>
      <c r="C92" s="300" t="s">
        <v>644</v>
      </c>
      <c r="D92" s="300"/>
      <c r="E92" s="300"/>
      <c r="F92" s="323" t="s">
        <v>622</v>
      </c>
      <c r="G92" s="324"/>
      <c r="H92" s="300" t="s">
        <v>645</v>
      </c>
      <c r="I92" s="300" t="s">
        <v>618</v>
      </c>
      <c r="J92" s="300">
        <v>255</v>
      </c>
      <c r="K92" s="314"/>
    </row>
    <row r="93" s="1" customFormat="1" ht="15" customHeight="1">
      <c r="B93" s="325"/>
      <c r="C93" s="300" t="s">
        <v>646</v>
      </c>
      <c r="D93" s="300"/>
      <c r="E93" s="300"/>
      <c r="F93" s="323" t="s">
        <v>616</v>
      </c>
      <c r="G93" s="324"/>
      <c r="H93" s="300" t="s">
        <v>647</v>
      </c>
      <c r="I93" s="300" t="s">
        <v>648</v>
      </c>
      <c r="J93" s="300"/>
      <c r="K93" s="314"/>
    </row>
    <row r="94" s="1" customFormat="1" ht="15" customHeight="1">
      <c r="B94" s="325"/>
      <c r="C94" s="300" t="s">
        <v>649</v>
      </c>
      <c r="D94" s="300"/>
      <c r="E94" s="300"/>
      <c r="F94" s="323" t="s">
        <v>616</v>
      </c>
      <c r="G94" s="324"/>
      <c r="H94" s="300" t="s">
        <v>650</v>
      </c>
      <c r="I94" s="300" t="s">
        <v>651</v>
      </c>
      <c r="J94" s="300"/>
      <c r="K94" s="314"/>
    </row>
    <row r="95" s="1" customFormat="1" ht="15" customHeight="1">
      <c r="B95" s="325"/>
      <c r="C95" s="300" t="s">
        <v>652</v>
      </c>
      <c r="D95" s="300"/>
      <c r="E95" s="300"/>
      <c r="F95" s="323" t="s">
        <v>616</v>
      </c>
      <c r="G95" s="324"/>
      <c r="H95" s="300" t="s">
        <v>652</v>
      </c>
      <c r="I95" s="300" t="s">
        <v>651</v>
      </c>
      <c r="J95" s="300"/>
      <c r="K95" s="314"/>
    </row>
    <row r="96" s="1" customFormat="1" ht="15" customHeight="1">
      <c r="B96" s="325"/>
      <c r="C96" s="300" t="s">
        <v>35</v>
      </c>
      <c r="D96" s="300"/>
      <c r="E96" s="300"/>
      <c r="F96" s="323" t="s">
        <v>616</v>
      </c>
      <c r="G96" s="324"/>
      <c r="H96" s="300" t="s">
        <v>653</v>
      </c>
      <c r="I96" s="300" t="s">
        <v>651</v>
      </c>
      <c r="J96" s="300"/>
      <c r="K96" s="314"/>
    </row>
    <row r="97" s="1" customFormat="1" ht="15" customHeight="1">
      <c r="B97" s="325"/>
      <c r="C97" s="300" t="s">
        <v>45</v>
      </c>
      <c r="D97" s="300"/>
      <c r="E97" s="300"/>
      <c r="F97" s="323" t="s">
        <v>616</v>
      </c>
      <c r="G97" s="324"/>
      <c r="H97" s="300" t="s">
        <v>654</v>
      </c>
      <c r="I97" s="300" t="s">
        <v>651</v>
      </c>
      <c r="J97" s="300"/>
      <c r="K97" s="314"/>
    </row>
    <row r="98" s="1" customFormat="1" ht="15" customHeight="1">
      <c r="B98" s="328"/>
      <c r="C98" s="329"/>
      <c r="D98" s="329"/>
      <c r="E98" s="329"/>
      <c r="F98" s="329"/>
      <c r="G98" s="329"/>
      <c r="H98" s="329"/>
      <c r="I98" s="329"/>
      <c r="J98" s="329"/>
      <c r="K98" s="330"/>
    </row>
    <row r="99" s="1" customFormat="1" ht="18.75" customHeight="1">
      <c r="B99" s="331"/>
      <c r="C99" s="332"/>
      <c r="D99" s="332"/>
      <c r="E99" s="332"/>
      <c r="F99" s="332"/>
      <c r="G99" s="332"/>
      <c r="H99" s="332"/>
      <c r="I99" s="332"/>
      <c r="J99" s="332"/>
      <c r="K99" s="331"/>
    </row>
    <row r="100" s="1" customFormat="1" ht="18.75" customHeight="1">
      <c r="B100" s="308"/>
      <c r="C100" s="308"/>
      <c r="D100" s="308"/>
      <c r="E100" s="308"/>
      <c r="F100" s="308"/>
      <c r="G100" s="308"/>
      <c r="H100" s="308"/>
      <c r="I100" s="308"/>
      <c r="J100" s="308"/>
      <c r="K100" s="308"/>
    </row>
    <row r="101" s="1" customFormat="1" ht="7.5" customHeight="1">
      <c r="B101" s="309"/>
      <c r="C101" s="310"/>
      <c r="D101" s="310"/>
      <c r="E101" s="310"/>
      <c r="F101" s="310"/>
      <c r="G101" s="310"/>
      <c r="H101" s="310"/>
      <c r="I101" s="310"/>
      <c r="J101" s="310"/>
      <c r="K101" s="311"/>
    </row>
    <row r="102" s="1" customFormat="1" ht="45" customHeight="1">
      <c r="B102" s="312"/>
      <c r="C102" s="313" t="s">
        <v>655</v>
      </c>
      <c r="D102" s="313"/>
      <c r="E102" s="313"/>
      <c r="F102" s="313"/>
      <c r="G102" s="313"/>
      <c r="H102" s="313"/>
      <c r="I102" s="313"/>
      <c r="J102" s="313"/>
      <c r="K102" s="314"/>
    </row>
    <row r="103" s="1" customFormat="1" ht="17.25" customHeight="1">
      <c r="B103" s="312"/>
      <c r="C103" s="315" t="s">
        <v>610</v>
      </c>
      <c r="D103" s="315"/>
      <c r="E103" s="315"/>
      <c r="F103" s="315" t="s">
        <v>611</v>
      </c>
      <c r="G103" s="316"/>
      <c r="H103" s="315" t="s">
        <v>51</v>
      </c>
      <c r="I103" s="315" t="s">
        <v>54</v>
      </c>
      <c r="J103" s="315" t="s">
        <v>612</v>
      </c>
      <c r="K103" s="314"/>
    </row>
    <row r="104" s="1" customFormat="1" ht="17.25" customHeight="1">
      <c r="B104" s="312"/>
      <c r="C104" s="317" t="s">
        <v>613</v>
      </c>
      <c r="D104" s="317"/>
      <c r="E104" s="317"/>
      <c r="F104" s="318" t="s">
        <v>614</v>
      </c>
      <c r="G104" s="319"/>
      <c r="H104" s="317"/>
      <c r="I104" s="317"/>
      <c r="J104" s="317" t="s">
        <v>615</v>
      </c>
      <c r="K104" s="314"/>
    </row>
    <row r="105" s="1" customFormat="1" ht="5.25" customHeight="1">
      <c r="B105" s="312"/>
      <c r="C105" s="315"/>
      <c r="D105" s="315"/>
      <c r="E105" s="315"/>
      <c r="F105" s="315"/>
      <c r="G105" s="333"/>
      <c r="H105" s="315"/>
      <c r="I105" s="315"/>
      <c r="J105" s="315"/>
      <c r="K105" s="314"/>
    </row>
    <row r="106" s="1" customFormat="1" ht="15" customHeight="1">
      <c r="B106" s="312"/>
      <c r="C106" s="300" t="s">
        <v>50</v>
      </c>
      <c r="D106" s="322"/>
      <c r="E106" s="322"/>
      <c r="F106" s="323" t="s">
        <v>616</v>
      </c>
      <c r="G106" s="300"/>
      <c r="H106" s="300" t="s">
        <v>656</v>
      </c>
      <c r="I106" s="300" t="s">
        <v>618</v>
      </c>
      <c r="J106" s="300">
        <v>20</v>
      </c>
      <c r="K106" s="314"/>
    </row>
    <row r="107" s="1" customFormat="1" ht="15" customHeight="1">
      <c r="B107" s="312"/>
      <c r="C107" s="300" t="s">
        <v>619</v>
      </c>
      <c r="D107" s="300"/>
      <c r="E107" s="300"/>
      <c r="F107" s="323" t="s">
        <v>616</v>
      </c>
      <c r="G107" s="300"/>
      <c r="H107" s="300" t="s">
        <v>656</v>
      </c>
      <c r="I107" s="300" t="s">
        <v>618</v>
      </c>
      <c r="J107" s="300">
        <v>120</v>
      </c>
      <c r="K107" s="314"/>
    </row>
    <row r="108" s="1" customFormat="1" ht="15" customHeight="1">
      <c r="B108" s="325"/>
      <c r="C108" s="300" t="s">
        <v>621</v>
      </c>
      <c r="D108" s="300"/>
      <c r="E108" s="300"/>
      <c r="F108" s="323" t="s">
        <v>622</v>
      </c>
      <c r="G108" s="300"/>
      <c r="H108" s="300" t="s">
        <v>656</v>
      </c>
      <c r="I108" s="300" t="s">
        <v>618</v>
      </c>
      <c r="J108" s="300">
        <v>50</v>
      </c>
      <c r="K108" s="314"/>
    </row>
    <row r="109" s="1" customFormat="1" ht="15" customHeight="1">
      <c r="B109" s="325"/>
      <c r="C109" s="300" t="s">
        <v>624</v>
      </c>
      <c r="D109" s="300"/>
      <c r="E109" s="300"/>
      <c r="F109" s="323" t="s">
        <v>616</v>
      </c>
      <c r="G109" s="300"/>
      <c r="H109" s="300" t="s">
        <v>656</v>
      </c>
      <c r="I109" s="300" t="s">
        <v>626</v>
      </c>
      <c r="J109" s="300"/>
      <c r="K109" s="314"/>
    </row>
    <row r="110" s="1" customFormat="1" ht="15" customHeight="1">
      <c r="B110" s="325"/>
      <c r="C110" s="300" t="s">
        <v>635</v>
      </c>
      <c r="D110" s="300"/>
      <c r="E110" s="300"/>
      <c r="F110" s="323" t="s">
        <v>622</v>
      </c>
      <c r="G110" s="300"/>
      <c r="H110" s="300" t="s">
        <v>656</v>
      </c>
      <c r="I110" s="300" t="s">
        <v>618</v>
      </c>
      <c r="J110" s="300">
        <v>50</v>
      </c>
      <c r="K110" s="314"/>
    </row>
    <row r="111" s="1" customFormat="1" ht="15" customHeight="1">
      <c r="B111" s="325"/>
      <c r="C111" s="300" t="s">
        <v>643</v>
      </c>
      <c r="D111" s="300"/>
      <c r="E111" s="300"/>
      <c r="F111" s="323" t="s">
        <v>622</v>
      </c>
      <c r="G111" s="300"/>
      <c r="H111" s="300" t="s">
        <v>656</v>
      </c>
      <c r="I111" s="300" t="s">
        <v>618</v>
      </c>
      <c r="J111" s="300">
        <v>50</v>
      </c>
      <c r="K111" s="314"/>
    </row>
    <row r="112" s="1" customFormat="1" ht="15" customHeight="1">
      <c r="B112" s="325"/>
      <c r="C112" s="300" t="s">
        <v>641</v>
      </c>
      <c r="D112" s="300"/>
      <c r="E112" s="300"/>
      <c r="F112" s="323" t="s">
        <v>622</v>
      </c>
      <c r="G112" s="300"/>
      <c r="H112" s="300" t="s">
        <v>656</v>
      </c>
      <c r="I112" s="300" t="s">
        <v>618</v>
      </c>
      <c r="J112" s="300">
        <v>50</v>
      </c>
      <c r="K112" s="314"/>
    </row>
    <row r="113" s="1" customFormat="1" ht="15" customHeight="1">
      <c r="B113" s="325"/>
      <c r="C113" s="300" t="s">
        <v>50</v>
      </c>
      <c r="D113" s="300"/>
      <c r="E113" s="300"/>
      <c r="F113" s="323" t="s">
        <v>616</v>
      </c>
      <c r="G113" s="300"/>
      <c r="H113" s="300" t="s">
        <v>657</v>
      </c>
      <c r="I113" s="300" t="s">
        <v>618</v>
      </c>
      <c r="J113" s="300">
        <v>20</v>
      </c>
      <c r="K113" s="314"/>
    </row>
    <row r="114" s="1" customFormat="1" ht="15" customHeight="1">
      <c r="B114" s="325"/>
      <c r="C114" s="300" t="s">
        <v>658</v>
      </c>
      <c r="D114" s="300"/>
      <c r="E114" s="300"/>
      <c r="F114" s="323" t="s">
        <v>616</v>
      </c>
      <c r="G114" s="300"/>
      <c r="H114" s="300" t="s">
        <v>659</v>
      </c>
      <c r="I114" s="300" t="s">
        <v>618</v>
      </c>
      <c r="J114" s="300">
        <v>120</v>
      </c>
      <c r="K114" s="314"/>
    </row>
    <row r="115" s="1" customFormat="1" ht="15" customHeight="1">
      <c r="B115" s="325"/>
      <c r="C115" s="300" t="s">
        <v>35</v>
      </c>
      <c r="D115" s="300"/>
      <c r="E115" s="300"/>
      <c r="F115" s="323" t="s">
        <v>616</v>
      </c>
      <c r="G115" s="300"/>
      <c r="H115" s="300" t="s">
        <v>660</v>
      </c>
      <c r="I115" s="300" t="s">
        <v>651</v>
      </c>
      <c r="J115" s="300"/>
      <c r="K115" s="314"/>
    </row>
    <row r="116" s="1" customFormat="1" ht="15" customHeight="1">
      <c r="B116" s="325"/>
      <c r="C116" s="300" t="s">
        <v>45</v>
      </c>
      <c r="D116" s="300"/>
      <c r="E116" s="300"/>
      <c r="F116" s="323" t="s">
        <v>616</v>
      </c>
      <c r="G116" s="300"/>
      <c r="H116" s="300" t="s">
        <v>661</v>
      </c>
      <c r="I116" s="300" t="s">
        <v>651</v>
      </c>
      <c r="J116" s="300"/>
      <c r="K116" s="314"/>
    </row>
    <row r="117" s="1" customFormat="1" ht="15" customHeight="1">
      <c r="B117" s="325"/>
      <c r="C117" s="300" t="s">
        <v>54</v>
      </c>
      <c r="D117" s="300"/>
      <c r="E117" s="300"/>
      <c r="F117" s="323" t="s">
        <v>616</v>
      </c>
      <c r="G117" s="300"/>
      <c r="H117" s="300" t="s">
        <v>662</v>
      </c>
      <c r="I117" s="300" t="s">
        <v>663</v>
      </c>
      <c r="J117" s="300"/>
      <c r="K117" s="314"/>
    </row>
    <row r="118" s="1" customFormat="1" ht="15" customHeight="1">
      <c r="B118" s="328"/>
      <c r="C118" s="334"/>
      <c r="D118" s="334"/>
      <c r="E118" s="334"/>
      <c r="F118" s="334"/>
      <c r="G118" s="334"/>
      <c r="H118" s="334"/>
      <c r="I118" s="334"/>
      <c r="J118" s="334"/>
      <c r="K118" s="330"/>
    </row>
    <row r="119" s="1" customFormat="1" ht="18.75" customHeight="1">
      <c r="B119" s="335"/>
      <c r="C119" s="336"/>
      <c r="D119" s="336"/>
      <c r="E119" s="336"/>
      <c r="F119" s="337"/>
      <c r="G119" s="336"/>
      <c r="H119" s="336"/>
      <c r="I119" s="336"/>
      <c r="J119" s="336"/>
      <c r="K119" s="335"/>
    </row>
    <row r="120" s="1" customFormat="1" ht="18.75" customHeight="1">
      <c r="B120" s="308"/>
      <c r="C120" s="308"/>
      <c r="D120" s="308"/>
      <c r="E120" s="308"/>
      <c r="F120" s="308"/>
      <c r="G120" s="308"/>
      <c r="H120" s="308"/>
      <c r="I120" s="308"/>
      <c r="J120" s="308"/>
      <c r="K120" s="308"/>
    </row>
    <row r="121" s="1" customFormat="1" ht="7.5" customHeight="1">
      <c r="B121" s="338"/>
      <c r="C121" s="339"/>
      <c r="D121" s="339"/>
      <c r="E121" s="339"/>
      <c r="F121" s="339"/>
      <c r="G121" s="339"/>
      <c r="H121" s="339"/>
      <c r="I121" s="339"/>
      <c r="J121" s="339"/>
      <c r="K121" s="340"/>
    </row>
    <row r="122" s="1" customFormat="1" ht="45" customHeight="1">
      <c r="B122" s="341"/>
      <c r="C122" s="291" t="s">
        <v>664</v>
      </c>
      <c r="D122" s="291"/>
      <c r="E122" s="291"/>
      <c r="F122" s="291"/>
      <c r="G122" s="291"/>
      <c r="H122" s="291"/>
      <c r="I122" s="291"/>
      <c r="J122" s="291"/>
      <c r="K122" s="342"/>
    </row>
    <row r="123" s="1" customFormat="1" ht="17.25" customHeight="1">
      <c r="B123" s="343"/>
      <c r="C123" s="315" t="s">
        <v>610</v>
      </c>
      <c r="D123" s="315"/>
      <c r="E123" s="315"/>
      <c r="F123" s="315" t="s">
        <v>611</v>
      </c>
      <c r="G123" s="316"/>
      <c r="H123" s="315" t="s">
        <v>51</v>
      </c>
      <c r="I123" s="315" t="s">
        <v>54</v>
      </c>
      <c r="J123" s="315" t="s">
        <v>612</v>
      </c>
      <c r="K123" s="344"/>
    </row>
    <row r="124" s="1" customFormat="1" ht="17.25" customHeight="1">
      <c r="B124" s="343"/>
      <c r="C124" s="317" t="s">
        <v>613</v>
      </c>
      <c r="D124" s="317"/>
      <c r="E124" s="317"/>
      <c r="F124" s="318" t="s">
        <v>614</v>
      </c>
      <c r="G124" s="319"/>
      <c r="H124" s="317"/>
      <c r="I124" s="317"/>
      <c r="J124" s="317" t="s">
        <v>615</v>
      </c>
      <c r="K124" s="344"/>
    </row>
    <row r="125" s="1" customFormat="1" ht="5.25" customHeight="1">
      <c r="B125" s="345"/>
      <c r="C125" s="320"/>
      <c r="D125" s="320"/>
      <c r="E125" s="320"/>
      <c r="F125" s="320"/>
      <c r="G125" s="346"/>
      <c r="H125" s="320"/>
      <c r="I125" s="320"/>
      <c r="J125" s="320"/>
      <c r="K125" s="347"/>
    </row>
    <row r="126" s="1" customFormat="1" ht="15" customHeight="1">
      <c r="B126" s="345"/>
      <c r="C126" s="300" t="s">
        <v>619</v>
      </c>
      <c r="D126" s="322"/>
      <c r="E126" s="322"/>
      <c r="F126" s="323" t="s">
        <v>616</v>
      </c>
      <c r="G126" s="300"/>
      <c r="H126" s="300" t="s">
        <v>656</v>
      </c>
      <c r="I126" s="300" t="s">
        <v>618</v>
      </c>
      <c r="J126" s="300">
        <v>120</v>
      </c>
      <c r="K126" s="348"/>
    </row>
    <row r="127" s="1" customFormat="1" ht="15" customHeight="1">
      <c r="B127" s="345"/>
      <c r="C127" s="300" t="s">
        <v>665</v>
      </c>
      <c r="D127" s="300"/>
      <c r="E127" s="300"/>
      <c r="F127" s="323" t="s">
        <v>616</v>
      </c>
      <c r="G127" s="300"/>
      <c r="H127" s="300" t="s">
        <v>666</v>
      </c>
      <c r="I127" s="300" t="s">
        <v>618</v>
      </c>
      <c r="J127" s="300" t="s">
        <v>667</v>
      </c>
      <c r="K127" s="348"/>
    </row>
    <row r="128" s="1" customFormat="1" ht="15" customHeight="1">
      <c r="B128" s="345"/>
      <c r="C128" s="300" t="s">
        <v>82</v>
      </c>
      <c r="D128" s="300"/>
      <c r="E128" s="300"/>
      <c r="F128" s="323" t="s">
        <v>616</v>
      </c>
      <c r="G128" s="300"/>
      <c r="H128" s="300" t="s">
        <v>668</v>
      </c>
      <c r="I128" s="300" t="s">
        <v>618</v>
      </c>
      <c r="J128" s="300" t="s">
        <v>667</v>
      </c>
      <c r="K128" s="348"/>
    </row>
    <row r="129" s="1" customFormat="1" ht="15" customHeight="1">
      <c r="B129" s="345"/>
      <c r="C129" s="300" t="s">
        <v>627</v>
      </c>
      <c r="D129" s="300"/>
      <c r="E129" s="300"/>
      <c r="F129" s="323" t="s">
        <v>622</v>
      </c>
      <c r="G129" s="300"/>
      <c r="H129" s="300" t="s">
        <v>628</v>
      </c>
      <c r="I129" s="300" t="s">
        <v>618</v>
      </c>
      <c r="J129" s="300">
        <v>15</v>
      </c>
      <c r="K129" s="348"/>
    </row>
    <row r="130" s="1" customFormat="1" ht="15" customHeight="1">
      <c r="B130" s="345"/>
      <c r="C130" s="326" t="s">
        <v>629</v>
      </c>
      <c r="D130" s="326"/>
      <c r="E130" s="326"/>
      <c r="F130" s="327" t="s">
        <v>622</v>
      </c>
      <c r="G130" s="326"/>
      <c r="H130" s="326" t="s">
        <v>630</v>
      </c>
      <c r="I130" s="326" t="s">
        <v>618</v>
      </c>
      <c r="J130" s="326">
        <v>15</v>
      </c>
      <c r="K130" s="348"/>
    </row>
    <row r="131" s="1" customFormat="1" ht="15" customHeight="1">
      <c r="B131" s="345"/>
      <c r="C131" s="326" t="s">
        <v>631</v>
      </c>
      <c r="D131" s="326"/>
      <c r="E131" s="326"/>
      <c r="F131" s="327" t="s">
        <v>622</v>
      </c>
      <c r="G131" s="326"/>
      <c r="H131" s="326" t="s">
        <v>632</v>
      </c>
      <c r="I131" s="326" t="s">
        <v>618</v>
      </c>
      <c r="J131" s="326">
        <v>20</v>
      </c>
      <c r="K131" s="348"/>
    </row>
    <row r="132" s="1" customFormat="1" ht="15" customHeight="1">
      <c r="B132" s="345"/>
      <c r="C132" s="326" t="s">
        <v>633</v>
      </c>
      <c r="D132" s="326"/>
      <c r="E132" s="326"/>
      <c r="F132" s="327" t="s">
        <v>622</v>
      </c>
      <c r="G132" s="326"/>
      <c r="H132" s="326" t="s">
        <v>634</v>
      </c>
      <c r="I132" s="326" t="s">
        <v>618</v>
      </c>
      <c r="J132" s="326">
        <v>20</v>
      </c>
      <c r="K132" s="348"/>
    </row>
    <row r="133" s="1" customFormat="1" ht="15" customHeight="1">
      <c r="B133" s="345"/>
      <c r="C133" s="300" t="s">
        <v>621</v>
      </c>
      <c r="D133" s="300"/>
      <c r="E133" s="300"/>
      <c r="F133" s="323" t="s">
        <v>622</v>
      </c>
      <c r="G133" s="300"/>
      <c r="H133" s="300" t="s">
        <v>656</v>
      </c>
      <c r="I133" s="300" t="s">
        <v>618</v>
      </c>
      <c r="J133" s="300">
        <v>50</v>
      </c>
      <c r="K133" s="348"/>
    </row>
    <row r="134" s="1" customFormat="1" ht="15" customHeight="1">
      <c r="B134" s="345"/>
      <c r="C134" s="300" t="s">
        <v>635</v>
      </c>
      <c r="D134" s="300"/>
      <c r="E134" s="300"/>
      <c r="F134" s="323" t="s">
        <v>622</v>
      </c>
      <c r="G134" s="300"/>
      <c r="H134" s="300" t="s">
        <v>656</v>
      </c>
      <c r="I134" s="300" t="s">
        <v>618</v>
      </c>
      <c r="J134" s="300">
        <v>50</v>
      </c>
      <c r="K134" s="348"/>
    </row>
    <row r="135" s="1" customFormat="1" ht="15" customHeight="1">
      <c r="B135" s="345"/>
      <c r="C135" s="300" t="s">
        <v>641</v>
      </c>
      <c r="D135" s="300"/>
      <c r="E135" s="300"/>
      <c r="F135" s="323" t="s">
        <v>622</v>
      </c>
      <c r="G135" s="300"/>
      <c r="H135" s="300" t="s">
        <v>656</v>
      </c>
      <c r="I135" s="300" t="s">
        <v>618</v>
      </c>
      <c r="J135" s="300">
        <v>50</v>
      </c>
      <c r="K135" s="348"/>
    </row>
    <row r="136" s="1" customFormat="1" ht="15" customHeight="1">
      <c r="B136" s="345"/>
      <c r="C136" s="300" t="s">
        <v>643</v>
      </c>
      <c r="D136" s="300"/>
      <c r="E136" s="300"/>
      <c r="F136" s="323" t="s">
        <v>622</v>
      </c>
      <c r="G136" s="300"/>
      <c r="H136" s="300" t="s">
        <v>656</v>
      </c>
      <c r="I136" s="300" t="s">
        <v>618</v>
      </c>
      <c r="J136" s="300">
        <v>50</v>
      </c>
      <c r="K136" s="348"/>
    </row>
    <row r="137" s="1" customFormat="1" ht="15" customHeight="1">
      <c r="B137" s="345"/>
      <c r="C137" s="300" t="s">
        <v>644</v>
      </c>
      <c r="D137" s="300"/>
      <c r="E137" s="300"/>
      <c r="F137" s="323" t="s">
        <v>622</v>
      </c>
      <c r="G137" s="300"/>
      <c r="H137" s="300" t="s">
        <v>669</v>
      </c>
      <c r="I137" s="300" t="s">
        <v>618</v>
      </c>
      <c r="J137" s="300">
        <v>255</v>
      </c>
      <c r="K137" s="348"/>
    </row>
    <row r="138" s="1" customFormat="1" ht="15" customHeight="1">
      <c r="B138" s="345"/>
      <c r="C138" s="300" t="s">
        <v>646</v>
      </c>
      <c r="D138" s="300"/>
      <c r="E138" s="300"/>
      <c r="F138" s="323" t="s">
        <v>616</v>
      </c>
      <c r="G138" s="300"/>
      <c r="H138" s="300" t="s">
        <v>670</v>
      </c>
      <c r="I138" s="300" t="s">
        <v>648</v>
      </c>
      <c r="J138" s="300"/>
      <c r="K138" s="348"/>
    </row>
    <row r="139" s="1" customFormat="1" ht="15" customHeight="1">
      <c r="B139" s="345"/>
      <c r="C139" s="300" t="s">
        <v>649</v>
      </c>
      <c r="D139" s="300"/>
      <c r="E139" s="300"/>
      <c r="F139" s="323" t="s">
        <v>616</v>
      </c>
      <c r="G139" s="300"/>
      <c r="H139" s="300" t="s">
        <v>671</v>
      </c>
      <c r="I139" s="300" t="s">
        <v>651</v>
      </c>
      <c r="J139" s="300"/>
      <c r="K139" s="348"/>
    </row>
    <row r="140" s="1" customFormat="1" ht="15" customHeight="1">
      <c r="B140" s="345"/>
      <c r="C140" s="300" t="s">
        <v>652</v>
      </c>
      <c r="D140" s="300"/>
      <c r="E140" s="300"/>
      <c r="F140" s="323" t="s">
        <v>616</v>
      </c>
      <c r="G140" s="300"/>
      <c r="H140" s="300" t="s">
        <v>652</v>
      </c>
      <c r="I140" s="300" t="s">
        <v>651</v>
      </c>
      <c r="J140" s="300"/>
      <c r="K140" s="348"/>
    </row>
    <row r="141" s="1" customFormat="1" ht="15" customHeight="1">
      <c r="B141" s="345"/>
      <c r="C141" s="300" t="s">
        <v>35</v>
      </c>
      <c r="D141" s="300"/>
      <c r="E141" s="300"/>
      <c r="F141" s="323" t="s">
        <v>616</v>
      </c>
      <c r="G141" s="300"/>
      <c r="H141" s="300" t="s">
        <v>672</v>
      </c>
      <c r="I141" s="300" t="s">
        <v>651</v>
      </c>
      <c r="J141" s="300"/>
      <c r="K141" s="348"/>
    </row>
    <row r="142" s="1" customFormat="1" ht="15" customHeight="1">
      <c r="B142" s="345"/>
      <c r="C142" s="300" t="s">
        <v>673</v>
      </c>
      <c r="D142" s="300"/>
      <c r="E142" s="300"/>
      <c r="F142" s="323" t="s">
        <v>616</v>
      </c>
      <c r="G142" s="300"/>
      <c r="H142" s="300" t="s">
        <v>674</v>
      </c>
      <c r="I142" s="300" t="s">
        <v>651</v>
      </c>
      <c r="J142" s="300"/>
      <c r="K142" s="348"/>
    </row>
    <row r="143" s="1" customFormat="1" ht="15" customHeight="1">
      <c r="B143" s="349"/>
      <c r="C143" s="350"/>
      <c r="D143" s="350"/>
      <c r="E143" s="350"/>
      <c r="F143" s="350"/>
      <c r="G143" s="350"/>
      <c r="H143" s="350"/>
      <c r="I143" s="350"/>
      <c r="J143" s="350"/>
      <c r="K143" s="351"/>
    </row>
    <row r="144" s="1" customFormat="1" ht="18.75" customHeight="1">
      <c r="B144" s="336"/>
      <c r="C144" s="336"/>
      <c r="D144" s="336"/>
      <c r="E144" s="336"/>
      <c r="F144" s="337"/>
      <c r="G144" s="336"/>
      <c r="H144" s="336"/>
      <c r="I144" s="336"/>
      <c r="J144" s="336"/>
      <c r="K144" s="336"/>
    </row>
    <row r="145" s="1" customFormat="1" ht="18.75" customHeight="1">
      <c r="B145" s="308"/>
      <c r="C145" s="308"/>
      <c r="D145" s="308"/>
      <c r="E145" s="308"/>
      <c r="F145" s="308"/>
      <c r="G145" s="308"/>
      <c r="H145" s="308"/>
      <c r="I145" s="308"/>
      <c r="J145" s="308"/>
      <c r="K145" s="308"/>
    </row>
    <row r="146" s="1" customFormat="1" ht="7.5" customHeight="1">
      <c r="B146" s="309"/>
      <c r="C146" s="310"/>
      <c r="D146" s="310"/>
      <c r="E146" s="310"/>
      <c r="F146" s="310"/>
      <c r="G146" s="310"/>
      <c r="H146" s="310"/>
      <c r="I146" s="310"/>
      <c r="J146" s="310"/>
      <c r="K146" s="311"/>
    </row>
    <row r="147" s="1" customFormat="1" ht="45" customHeight="1">
      <c r="B147" s="312"/>
      <c r="C147" s="313" t="s">
        <v>675</v>
      </c>
      <c r="D147" s="313"/>
      <c r="E147" s="313"/>
      <c r="F147" s="313"/>
      <c r="G147" s="313"/>
      <c r="H147" s="313"/>
      <c r="I147" s="313"/>
      <c r="J147" s="313"/>
      <c r="K147" s="314"/>
    </row>
    <row r="148" s="1" customFormat="1" ht="17.25" customHeight="1">
      <c r="B148" s="312"/>
      <c r="C148" s="315" t="s">
        <v>610</v>
      </c>
      <c r="D148" s="315"/>
      <c r="E148" s="315"/>
      <c r="F148" s="315" t="s">
        <v>611</v>
      </c>
      <c r="G148" s="316"/>
      <c r="H148" s="315" t="s">
        <v>51</v>
      </c>
      <c r="I148" s="315" t="s">
        <v>54</v>
      </c>
      <c r="J148" s="315" t="s">
        <v>612</v>
      </c>
      <c r="K148" s="314"/>
    </row>
    <row r="149" s="1" customFormat="1" ht="17.25" customHeight="1">
      <c r="B149" s="312"/>
      <c r="C149" s="317" t="s">
        <v>613</v>
      </c>
      <c r="D149" s="317"/>
      <c r="E149" s="317"/>
      <c r="F149" s="318" t="s">
        <v>614</v>
      </c>
      <c r="G149" s="319"/>
      <c r="H149" s="317"/>
      <c r="I149" s="317"/>
      <c r="J149" s="317" t="s">
        <v>615</v>
      </c>
      <c r="K149" s="314"/>
    </row>
    <row r="150" s="1" customFormat="1" ht="5.25" customHeight="1">
      <c r="B150" s="325"/>
      <c r="C150" s="320"/>
      <c r="D150" s="320"/>
      <c r="E150" s="320"/>
      <c r="F150" s="320"/>
      <c r="G150" s="321"/>
      <c r="H150" s="320"/>
      <c r="I150" s="320"/>
      <c r="J150" s="320"/>
      <c r="K150" s="348"/>
    </row>
    <row r="151" s="1" customFormat="1" ht="15" customHeight="1">
      <c r="B151" s="325"/>
      <c r="C151" s="352" t="s">
        <v>619</v>
      </c>
      <c r="D151" s="300"/>
      <c r="E151" s="300"/>
      <c r="F151" s="353" t="s">
        <v>616</v>
      </c>
      <c r="G151" s="300"/>
      <c r="H151" s="352" t="s">
        <v>656</v>
      </c>
      <c r="I151" s="352" t="s">
        <v>618</v>
      </c>
      <c r="J151" s="352">
        <v>120</v>
      </c>
      <c r="K151" s="348"/>
    </row>
    <row r="152" s="1" customFormat="1" ht="15" customHeight="1">
      <c r="B152" s="325"/>
      <c r="C152" s="352" t="s">
        <v>665</v>
      </c>
      <c r="D152" s="300"/>
      <c r="E152" s="300"/>
      <c r="F152" s="353" t="s">
        <v>616</v>
      </c>
      <c r="G152" s="300"/>
      <c r="H152" s="352" t="s">
        <v>676</v>
      </c>
      <c r="I152" s="352" t="s">
        <v>618</v>
      </c>
      <c r="J152" s="352" t="s">
        <v>667</v>
      </c>
      <c r="K152" s="348"/>
    </row>
    <row r="153" s="1" customFormat="1" ht="15" customHeight="1">
      <c r="B153" s="325"/>
      <c r="C153" s="352" t="s">
        <v>82</v>
      </c>
      <c r="D153" s="300"/>
      <c r="E153" s="300"/>
      <c r="F153" s="353" t="s">
        <v>616</v>
      </c>
      <c r="G153" s="300"/>
      <c r="H153" s="352" t="s">
        <v>677</v>
      </c>
      <c r="I153" s="352" t="s">
        <v>618</v>
      </c>
      <c r="J153" s="352" t="s">
        <v>667</v>
      </c>
      <c r="K153" s="348"/>
    </row>
    <row r="154" s="1" customFormat="1" ht="15" customHeight="1">
      <c r="B154" s="325"/>
      <c r="C154" s="352" t="s">
        <v>621</v>
      </c>
      <c r="D154" s="300"/>
      <c r="E154" s="300"/>
      <c r="F154" s="353" t="s">
        <v>622</v>
      </c>
      <c r="G154" s="300"/>
      <c r="H154" s="352" t="s">
        <v>656</v>
      </c>
      <c r="I154" s="352" t="s">
        <v>618</v>
      </c>
      <c r="J154" s="352">
        <v>50</v>
      </c>
      <c r="K154" s="348"/>
    </row>
    <row r="155" s="1" customFormat="1" ht="15" customHeight="1">
      <c r="B155" s="325"/>
      <c r="C155" s="352" t="s">
        <v>624</v>
      </c>
      <c r="D155" s="300"/>
      <c r="E155" s="300"/>
      <c r="F155" s="353" t="s">
        <v>616</v>
      </c>
      <c r="G155" s="300"/>
      <c r="H155" s="352" t="s">
        <v>656</v>
      </c>
      <c r="I155" s="352" t="s">
        <v>626</v>
      </c>
      <c r="J155" s="352"/>
      <c r="K155" s="348"/>
    </row>
    <row r="156" s="1" customFormat="1" ht="15" customHeight="1">
      <c r="B156" s="325"/>
      <c r="C156" s="352" t="s">
        <v>635</v>
      </c>
      <c r="D156" s="300"/>
      <c r="E156" s="300"/>
      <c r="F156" s="353" t="s">
        <v>622</v>
      </c>
      <c r="G156" s="300"/>
      <c r="H156" s="352" t="s">
        <v>656</v>
      </c>
      <c r="I156" s="352" t="s">
        <v>618</v>
      </c>
      <c r="J156" s="352">
        <v>50</v>
      </c>
      <c r="K156" s="348"/>
    </row>
    <row r="157" s="1" customFormat="1" ht="15" customHeight="1">
      <c r="B157" s="325"/>
      <c r="C157" s="352" t="s">
        <v>643</v>
      </c>
      <c r="D157" s="300"/>
      <c r="E157" s="300"/>
      <c r="F157" s="353" t="s">
        <v>622</v>
      </c>
      <c r="G157" s="300"/>
      <c r="H157" s="352" t="s">
        <v>656</v>
      </c>
      <c r="I157" s="352" t="s">
        <v>618</v>
      </c>
      <c r="J157" s="352">
        <v>50</v>
      </c>
      <c r="K157" s="348"/>
    </row>
    <row r="158" s="1" customFormat="1" ht="15" customHeight="1">
      <c r="B158" s="325"/>
      <c r="C158" s="352" t="s">
        <v>641</v>
      </c>
      <c r="D158" s="300"/>
      <c r="E158" s="300"/>
      <c r="F158" s="353" t="s">
        <v>622</v>
      </c>
      <c r="G158" s="300"/>
      <c r="H158" s="352" t="s">
        <v>656</v>
      </c>
      <c r="I158" s="352" t="s">
        <v>618</v>
      </c>
      <c r="J158" s="352">
        <v>50</v>
      </c>
      <c r="K158" s="348"/>
    </row>
    <row r="159" s="1" customFormat="1" ht="15" customHeight="1">
      <c r="B159" s="325"/>
      <c r="C159" s="352" t="s">
        <v>102</v>
      </c>
      <c r="D159" s="300"/>
      <c r="E159" s="300"/>
      <c r="F159" s="353" t="s">
        <v>616</v>
      </c>
      <c r="G159" s="300"/>
      <c r="H159" s="352" t="s">
        <v>678</v>
      </c>
      <c r="I159" s="352" t="s">
        <v>618</v>
      </c>
      <c r="J159" s="352" t="s">
        <v>679</v>
      </c>
      <c r="K159" s="348"/>
    </row>
    <row r="160" s="1" customFormat="1" ht="15" customHeight="1">
      <c r="B160" s="325"/>
      <c r="C160" s="352" t="s">
        <v>680</v>
      </c>
      <c r="D160" s="300"/>
      <c r="E160" s="300"/>
      <c r="F160" s="353" t="s">
        <v>616</v>
      </c>
      <c r="G160" s="300"/>
      <c r="H160" s="352" t="s">
        <v>681</v>
      </c>
      <c r="I160" s="352" t="s">
        <v>651</v>
      </c>
      <c r="J160" s="352"/>
      <c r="K160" s="348"/>
    </row>
    <row r="161" s="1" customFormat="1" ht="15" customHeight="1">
      <c r="B161" s="354"/>
      <c r="C161" s="334"/>
      <c r="D161" s="334"/>
      <c r="E161" s="334"/>
      <c r="F161" s="334"/>
      <c r="G161" s="334"/>
      <c r="H161" s="334"/>
      <c r="I161" s="334"/>
      <c r="J161" s="334"/>
      <c r="K161" s="355"/>
    </row>
    <row r="162" s="1" customFormat="1" ht="18.75" customHeight="1">
      <c r="B162" s="336"/>
      <c r="C162" s="346"/>
      <c r="D162" s="346"/>
      <c r="E162" s="346"/>
      <c r="F162" s="356"/>
      <c r="G162" s="346"/>
      <c r="H162" s="346"/>
      <c r="I162" s="346"/>
      <c r="J162" s="346"/>
      <c r="K162" s="336"/>
    </row>
    <row r="163" s="1" customFormat="1" ht="18.75" customHeight="1">
      <c r="B163" s="308"/>
      <c r="C163" s="308"/>
      <c r="D163" s="308"/>
      <c r="E163" s="308"/>
      <c r="F163" s="308"/>
      <c r="G163" s="308"/>
      <c r="H163" s="308"/>
      <c r="I163" s="308"/>
      <c r="J163" s="308"/>
      <c r="K163" s="308"/>
    </row>
    <row r="164" s="1" customFormat="1" ht="7.5" customHeight="1">
      <c r="B164" s="287"/>
      <c r="C164" s="288"/>
      <c r="D164" s="288"/>
      <c r="E164" s="288"/>
      <c r="F164" s="288"/>
      <c r="G164" s="288"/>
      <c r="H164" s="288"/>
      <c r="I164" s="288"/>
      <c r="J164" s="288"/>
      <c r="K164" s="289"/>
    </row>
    <row r="165" s="1" customFormat="1" ht="45" customHeight="1">
      <c r="B165" s="290"/>
      <c r="C165" s="291" t="s">
        <v>682</v>
      </c>
      <c r="D165" s="291"/>
      <c r="E165" s="291"/>
      <c r="F165" s="291"/>
      <c r="G165" s="291"/>
      <c r="H165" s="291"/>
      <c r="I165" s="291"/>
      <c r="J165" s="291"/>
      <c r="K165" s="292"/>
    </row>
    <row r="166" s="1" customFormat="1" ht="17.25" customHeight="1">
      <c r="B166" s="290"/>
      <c r="C166" s="315" t="s">
        <v>610</v>
      </c>
      <c r="D166" s="315"/>
      <c r="E166" s="315"/>
      <c r="F166" s="315" t="s">
        <v>611</v>
      </c>
      <c r="G166" s="357"/>
      <c r="H166" s="358" t="s">
        <v>51</v>
      </c>
      <c r="I166" s="358" t="s">
        <v>54</v>
      </c>
      <c r="J166" s="315" t="s">
        <v>612</v>
      </c>
      <c r="K166" s="292"/>
    </row>
    <row r="167" s="1" customFormat="1" ht="17.25" customHeight="1">
      <c r="B167" s="293"/>
      <c r="C167" s="317" t="s">
        <v>613</v>
      </c>
      <c r="D167" s="317"/>
      <c r="E167" s="317"/>
      <c r="F167" s="318" t="s">
        <v>614</v>
      </c>
      <c r="G167" s="359"/>
      <c r="H167" s="360"/>
      <c r="I167" s="360"/>
      <c r="J167" s="317" t="s">
        <v>615</v>
      </c>
      <c r="K167" s="295"/>
    </row>
    <row r="168" s="1" customFormat="1" ht="5.25" customHeight="1">
      <c r="B168" s="325"/>
      <c r="C168" s="320"/>
      <c r="D168" s="320"/>
      <c r="E168" s="320"/>
      <c r="F168" s="320"/>
      <c r="G168" s="321"/>
      <c r="H168" s="320"/>
      <c r="I168" s="320"/>
      <c r="J168" s="320"/>
      <c r="K168" s="348"/>
    </row>
    <row r="169" s="1" customFormat="1" ht="15" customHeight="1">
      <c r="B169" s="325"/>
      <c r="C169" s="300" t="s">
        <v>619</v>
      </c>
      <c r="D169" s="300"/>
      <c r="E169" s="300"/>
      <c r="F169" s="323" t="s">
        <v>616</v>
      </c>
      <c r="G169" s="300"/>
      <c r="H169" s="300" t="s">
        <v>656</v>
      </c>
      <c r="I169" s="300" t="s">
        <v>618</v>
      </c>
      <c r="J169" s="300">
        <v>120</v>
      </c>
      <c r="K169" s="348"/>
    </row>
    <row r="170" s="1" customFormat="1" ht="15" customHeight="1">
      <c r="B170" s="325"/>
      <c r="C170" s="300" t="s">
        <v>665</v>
      </c>
      <c r="D170" s="300"/>
      <c r="E170" s="300"/>
      <c r="F170" s="323" t="s">
        <v>616</v>
      </c>
      <c r="G170" s="300"/>
      <c r="H170" s="300" t="s">
        <v>666</v>
      </c>
      <c r="I170" s="300" t="s">
        <v>618</v>
      </c>
      <c r="J170" s="300" t="s">
        <v>667</v>
      </c>
      <c r="K170" s="348"/>
    </row>
    <row r="171" s="1" customFormat="1" ht="15" customHeight="1">
      <c r="B171" s="325"/>
      <c r="C171" s="300" t="s">
        <v>82</v>
      </c>
      <c r="D171" s="300"/>
      <c r="E171" s="300"/>
      <c r="F171" s="323" t="s">
        <v>616</v>
      </c>
      <c r="G171" s="300"/>
      <c r="H171" s="300" t="s">
        <v>683</v>
      </c>
      <c r="I171" s="300" t="s">
        <v>618</v>
      </c>
      <c r="J171" s="300" t="s">
        <v>667</v>
      </c>
      <c r="K171" s="348"/>
    </row>
    <row r="172" s="1" customFormat="1" ht="15" customHeight="1">
      <c r="B172" s="325"/>
      <c r="C172" s="300" t="s">
        <v>621</v>
      </c>
      <c r="D172" s="300"/>
      <c r="E172" s="300"/>
      <c r="F172" s="323" t="s">
        <v>622</v>
      </c>
      <c r="G172" s="300"/>
      <c r="H172" s="300" t="s">
        <v>683</v>
      </c>
      <c r="I172" s="300" t="s">
        <v>618</v>
      </c>
      <c r="J172" s="300">
        <v>50</v>
      </c>
      <c r="K172" s="348"/>
    </row>
    <row r="173" s="1" customFormat="1" ht="15" customHeight="1">
      <c r="B173" s="325"/>
      <c r="C173" s="300" t="s">
        <v>624</v>
      </c>
      <c r="D173" s="300"/>
      <c r="E173" s="300"/>
      <c r="F173" s="323" t="s">
        <v>616</v>
      </c>
      <c r="G173" s="300"/>
      <c r="H173" s="300" t="s">
        <v>683</v>
      </c>
      <c r="I173" s="300" t="s">
        <v>626</v>
      </c>
      <c r="J173" s="300"/>
      <c r="K173" s="348"/>
    </row>
    <row r="174" s="1" customFormat="1" ht="15" customHeight="1">
      <c r="B174" s="325"/>
      <c r="C174" s="300" t="s">
        <v>635</v>
      </c>
      <c r="D174" s="300"/>
      <c r="E174" s="300"/>
      <c r="F174" s="323" t="s">
        <v>622</v>
      </c>
      <c r="G174" s="300"/>
      <c r="H174" s="300" t="s">
        <v>683</v>
      </c>
      <c r="I174" s="300" t="s">
        <v>618</v>
      </c>
      <c r="J174" s="300">
        <v>50</v>
      </c>
      <c r="K174" s="348"/>
    </row>
    <row r="175" s="1" customFormat="1" ht="15" customHeight="1">
      <c r="B175" s="325"/>
      <c r="C175" s="300" t="s">
        <v>643</v>
      </c>
      <c r="D175" s="300"/>
      <c r="E175" s="300"/>
      <c r="F175" s="323" t="s">
        <v>622</v>
      </c>
      <c r="G175" s="300"/>
      <c r="H175" s="300" t="s">
        <v>683</v>
      </c>
      <c r="I175" s="300" t="s">
        <v>618</v>
      </c>
      <c r="J175" s="300">
        <v>50</v>
      </c>
      <c r="K175" s="348"/>
    </row>
    <row r="176" s="1" customFormat="1" ht="15" customHeight="1">
      <c r="B176" s="325"/>
      <c r="C176" s="300" t="s">
        <v>641</v>
      </c>
      <c r="D176" s="300"/>
      <c r="E176" s="300"/>
      <c r="F176" s="323" t="s">
        <v>622</v>
      </c>
      <c r="G176" s="300"/>
      <c r="H176" s="300" t="s">
        <v>683</v>
      </c>
      <c r="I176" s="300" t="s">
        <v>618</v>
      </c>
      <c r="J176" s="300">
        <v>50</v>
      </c>
      <c r="K176" s="348"/>
    </row>
    <row r="177" s="1" customFormat="1" ht="15" customHeight="1">
      <c r="B177" s="325"/>
      <c r="C177" s="300" t="s">
        <v>118</v>
      </c>
      <c r="D177" s="300"/>
      <c r="E177" s="300"/>
      <c r="F177" s="323" t="s">
        <v>616</v>
      </c>
      <c r="G177" s="300"/>
      <c r="H177" s="300" t="s">
        <v>684</v>
      </c>
      <c r="I177" s="300" t="s">
        <v>685</v>
      </c>
      <c r="J177" s="300"/>
      <c r="K177" s="348"/>
    </row>
    <row r="178" s="1" customFormat="1" ht="15" customHeight="1">
      <c r="B178" s="325"/>
      <c r="C178" s="300" t="s">
        <v>54</v>
      </c>
      <c r="D178" s="300"/>
      <c r="E178" s="300"/>
      <c r="F178" s="323" t="s">
        <v>616</v>
      </c>
      <c r="G178" s="300"/>
      <c r="H178" s="300" t="s">
        <v>686</v>
      </c>
      <c r="I178" s="300" t="s">
        <v>687</v>
      </c>
      <c r="J178" s="300">
        <v>1</v>
      </c>
      <c r="K178" s="348"/>
    </row>
    <row r="179" s="1" customFormat="1" ht="15" customHeight="1">
      <c r="B179" s="325"/>
      <c r="C179" s="300" t="s">
        <v>50</v>
      </c>
      <c r="D179" s="300"/>
      <c r="E179" s="300"/>
      <c r="F179" s="323" t="s">
        <v>616</v>
      </c>
      <c r="G179" s="300"/>
      <c r="H179" s="300" t="s">
        <v>688</v>
      </c>
      <c r="I179" s="300" t="s">
        <v>618</v>
      </c>
      <c r="J179" s="300">
        <v>20</v>
      </c>
      <c r="K179" s="348"/>
    </row>
    <row r="180" s="1" customFormat="1" ht="15" customHeight="1">
      <c r="B180" s="325"/>
      <c r="C180" s="300" t="s">
        <v>51</v>
      </c>
      <c r="D180" s="300"/>
      <c r="E180" s="300"/>
      <c r="F180" s="323" t="s">
        <v>616</v>
      </c>
      <c r="G180" s="300"/>
      <c r="H180" s="300" t="s">
        <v>689</v>
      </c>
      <c r="I180" s="300" t="s">
        <v>618</v>
      </c>
      <c r="J180" s="300">
        <v>255</v>
      </c>
      <c r="K180" s="348"/>
    </row>
    <row r="181" s="1" customFormat="1" ht="15" customHeight="1">
      <c r="B181" s="325"/>
      <c r="C181" s="300" t="s">
        <v>119</v>
      </c>
      <c r="D181" s="300"/>
      <c r="E181" s="300"/>
      <c r="F181" s="323" t="s">
        <v>616</v>
      </c>
      <c r="G181" s="300"/>
      <c r="H181" s="300" t="s">
        <v>580</v>
      </c>
      <c r="I181" s="300" t="s">
        <v>618</v>
      </c>
      <c r="J181" s="300">
        <v>10</v>
      </c>
      <c r="K181" s="348"/>
    </row>
    <row r="182" s="1" customFormat="1" ht="15" customHeight="1">
      <c r="B182" s="325"/>
      <c r="C182" s="300" t="s">
        <v>120</v>
      </c>
      <c r="D182" s="300"/>
      <c r="E182" s="300"/>
      <c r="F182" s="323" t="s">
        <v>616</v>
      </c>
      <c r="G182" s="300"/>
      <c r="H182" s="300" t="s">
        <v>690</v>
      </c>
      <c r="I182" s="300" t="s">
        <v>651</v>
      </c>
      <c r="J182" s="300"/>
      <c r="K182" s="348"/>
    </row>
    <row r="183" s="1" customFormat="1" ht="15" customHeight="1">
      <c r="B183" s="325"/>
      <c r="C183" s="300" t="s">
        <v>691</v>
      </c>
      <c r="D183" s="300"/>
      <c r="E183" s="300"/>
      <c r="F183" s="323" t="s">
        <v>616</v>
      </c>
      <c r="G183" s="300"/>
      <c r="H183" s="300" t="s">
        <v>692</v>
      </c>
      <c r="I183" s="300" t="s">
        <v>651</v>
      </c>
      <c r="J183" s="300"/>
      <c r="K183" s="348"/>
    </row>
    <row r="184" s="1" customFormat="1" ht="15" customHeight="1">
      <c r="B184" s="325"/>
      <c r="C184" s="300" t="s">
        <v>680</v>
      </c>
      <c r="D184" s="300"/>
      <c r="E184" s="300"/>
      <c r="F184" s="323" t="s">
        <v>616</v>
      </c>
      <c r="G184" s="300"/>
      <c r="H184" s="300" t="s">
        <v>693</v>
      </c>
      <c r="I184" s="300" t="s">
        <v>651</v>
      </c>
      <c r="J184" s="300"/>
      <c r="K184" s="348"/>
    </row>
    <row r="185" s="1" customFormat="1" ht="15" customHeight="1">
      <c r="B185" s="325"/>
      <c r="C185" s="300" t="s">
        <v>122</v>
      </c>
      <c r="D185" s="300"/>
      <c r="E185" s="300"/>
      <c r="F185" s="323" t="s">
        <v>622</v>
      </c>
      <c r="G185" s="300"/>
      <c r="H185" s="300" t="s">
        <v>694</v>
      </c>
      <c r="I185" s="300" t="s">
        <v>618</v>
      </c>
      <c r="J185" s="300">
        <v>50</v>
      </c>
      <c r="K185" s="348"/>
    </row>
    <row r="186" s="1" customFormat="1" ht="15" customHeight="1">
      <c r="B186" s="325"/>
      <c r="C186" s="300" t="s">
        <v>695</v>
      </c>
      <c r="D186" s="300"/>
      <c r="E186" s="300"/>
      <c r="F186" s="323" t="s">
        <v>622</v>
      </c>
      <c r="G186" s="300"/>
      <c r="H186" s="300" t="s">
        <v>696</v>
      </c>
      <c r="I186" s="300" t="s">
        <v>697</v>
      </c>
      <c r="J186" s="300"/>
      <c r="K186" s="348"/>
    </row>
    <row r="187" s="1" customFormat="1" ht="15" customHeight="1">
      <c r="B187" s="325"/>
      <c r="C187" s="300" t="s">
        <v>698</v>
      </c>
      <c r="D187" s="300"/>
      <c r="E187" s="300"/>
      <c r="F187" s="323" t="s">
        <v>622</v>
      </c>
      <c r="G187" s="300"/>
      <c r="H187" s="300" t="s">
        <v>699</v>
      </c>
      <c r="I187" s="300" t="s">
        <v>697</v>
      </c>
      <c r="J187" s="300"/>
      <c r="K187" s="348"/>
    </row>
    <row r="188" s="1" customFormat="1" ht="15" customHeight="1">
      <c r="B188" s="325"/>
      <c r="C188" s="300" t="s">
        <v>700</v>
      </c>
      <c r="D188" s="300"/>
      <c r="E188" s="300"/>
      <c r="F188" s="323" t="s">
        <v>622</v>
      </c>
      <c r="G188" s="300"/>
      <c r="H188" s="300" t="s">
        <v>701</v>
      </c>
      <c r="I188" s="300" t="s">
        <v>697</v>
      </c>
      <c r="J188" s="300"/>
      <c r="K188" s="348"/>
    </row>
    <row r="189" s="1" customFormat="1" ht="15" customHeight="1">
      <c r="B189" s="325"/>
      <c r="C189" s="361" t="s">
        <v>702</v>
      </c>
      <c r="D189" s="300"/>
      <c r="E189" s="300"/>
      <c r="F189" s="323" t="s">
        <v>622</v>
      </c>
      <c r="G189" s="300"/>
      <c r="H189" s="300" t="s">
        <v>703</v>
      </c>
      <c r="I189" s="300" t="s">
        <v>704</v>
      </c>
      <c r="J189" s="362" t="s">
        <v>705</v>
      </c>
      <c r="K189" s="348"/>
    </row>
    <row r="190" s="1" customFormat="1" ht="15" customHeight="1">
      <c r="B190" s="325"/>
      <c r="C190" s="361" t="s">
        <v>39</v>
      </c>
      <c r="D190" s="300"/>
      <c r="E190" s="300"/>
      <c r="F190" s="323" t="s">
        <v>616</v>
      </c>
      <c r="G190" s="300"/>
      <c r="H190" s="297" t="s">
        <v>706</v>
      </c>
      <c r="I190" s="300" t="s">
        <v>707</v>
      </c>
      <c r="J190" s="300"/>
      <c r="K190" s="348"/>
    </row>
    <row r="191" s="1" customFormat="1" ht="15" customHeight="1">
      <c r="B191" s="325"/>
      <c r="C191" s="361" t="s">
        <v>708</v>
      </c>
      <c r="D191" s="300"/>
      <c r="E191" s="300"/>
      <c r="F191" s="323" t="s">
        <v>616</v>
      </c>
      <c r="G191" s="300"/>
      <c r="H191" s="300" t="s">
        <v>709</v>
      </c>
      <c r="I191" s="300" t="s">
        <v>651</v>
      </c>
      <c r="J191" s="300"/>
      <c r="K191" s="348"/>
    </row>
    <row r="192" s="1" customFormat="1" ht="15" customHeight="1">
      <c r="B192" s="325"/>
      <c r="C192" s="361" t="s">
        <v>710</v>
      </c>
      <c r="D192" s="300"/>
      <c r="E192" s="300"/>
      <c r="F192" s="323" t="s">
        <v>616</v>
      </c>
      <c r="G192" s="300"/>
      <c r="H192" s="300" t="s">
        <v>711</v>
      </c>
      <c r="I192" s="300" t="s">
        <v>651</v>
      </c>
      <c r="J192" s="300"/>
      <c r="K192" s="348"/>
    </row>
    <row r="193" s="1" customFormat="1" ht="15" customHeight="1">
      <c r="B193" s="325"/>
      <c r="C193" s="361" t="s">
        <v>541</v>
      </c>
      <c r="D193" s="300"/>
      <c r="E193" s="300"/>
      <c r="F193" s="323" t="s">
        <v>622</v>
      </c>
      <c r="G193" s="300"/>
      <c r="H193" s="300" t="s">
        <v>712</v>
      </c>
      <c r="I193" s="300" t="s">
        <v>651</v>
      </c>
      <c r="J193" s="300"/>
      <c r="K193" s="348"/>
    </row>
    <row r="194" s="1" customFormat="1" ht="15" customHeight="1">
      <c r="B194" s="354"/>
      <c r="C194" s="363"/>
      <c r="D194" s="334"/>
      <c r="E194" s="334"/>
      <c r="F194" s="334"/>
      <c r="G194" s="334"/>
      <c r="H194" s="334"/>
      <c r="I194" s="334"/>
      <c r="J194" s="334"/>
      <c r="K194" s="355"/>
    </row>
    <row r="195" s="1" customFormat="1" ht="18.75" customHeight="1">
      <c r="B195" s="336"/>
      <c r="C195" s="346"/>
      <c r="D195" s="346"/>
      <c r="E195" s="346"/>
      <c r="F195" s="356"/>
      <c r="G195" s="346"/>
      <c r="H195" s="346"/>
      <c r="I195" s="346"/>
      <c r="J195" s="346"/>
      <c r="K195" s="336"/>
    </row>
    <row r="196" s="1" customFormat="1" ht="18.75" customHeight="1">
      <c r="B196" s="336"/>
      <c r="C196" s="346"/>
      <c r="D196" s="346"/>
      <c r="E196" s="346"/>
      <c r="F196" s="356"/>
      <c r="G196" s="346"/>
      <c r="H196" s="346"/>
      <c r="I196" s="346"/>
      <c r="J196" s="346"/>
      <c r="K196" s="336"/>
    </row>
    <row r="197" s="1" customFormat="1" ht="18.75" customHeight="1">
      <c r="B197" s="308"/>
      <c r="C197" s="308"/>
      <c r="D197" s="308"/>
      <c r="E197" s="308"/>
      <c r="F197" s="308"/>
      <c r="G197" s="308"/>
      <c r="H197" s="308"/>
      <c r="I197" s="308"/>
      <c r="J197" s="308"/>
      <c r="K197" s="308"/>
    </row>
    <row r="198" s="1" customFormat="1" ht="13.5">
      <c r="B198" s="287"/>
      <c r="C198" s="288"/>
      <c r="D198" s="288"/>
      <c r="E198" s="288"/>
      <c r="F198" s="288"/>
      <c r="G198" s="288"/>
      <c r="H198" s="288"/>
      <c r="I198" s="288"/>
      <c r="J198" s="288"/>
      <c r="K198" s="289"/>
    </row>
    <row r="199" s="1" customFormat="1" ht="21">
      <c r="B199" s="290"/>
      <c r="C199" s="291" t="s">
        <v>713</v>
      </c>
      <c r="D199" s="291"/>
      <c r="E199" s="291"/>
      <c r="F199" s="291"/>
      <c r="G199" s="291"/>
      <c r="H199" s="291"/>
      <c r="I199" s="291"/>
      <c r="J199" s="291"/>
      <c r="K199" s="292"/>
    </row>
    <row r="200" s="1" customFormat="1" ht="25.5" customHeight="1">
      <c r="B200" s="290"/>
      <c r="C200" s="364" t="s">
        <v>714</v>
      </c>
      <c r="D200" s="364"/>
      <c r="E200" s="364"/>
      <c r="F200" s="364" t="s">
        <v>715</v>
      </c>
      <c r="G200" s="365"/>
      <c r="H200" s="364" t="s">
        <v>716</v>
      </c>
      <c r="I200" s="364"/>
      <c r="J200" s="364"/>
      <c r="K200" s="292"/>
    </row>
    <row r="201" s="1" customFormat="1" ht="5.25" customHeight="1">
      <c r="B201" s="325"/>
      <c r="C201" s="320"/>
      <c r="D201" s="320"/>
      <c r="E201" s="320"/>
      <c r="F201" s="320"/>
      <c r="G201" s="346"/>
      <c r="H201" s="320"/>
      <c r="I201" s="320"/>
      <c r="J201" s="320"/>
      <c r="K201" s="348"/>
    </row>
    <row r="202" s="1" customFormat="1" ht="15" customHeight="1">
      <c r="B202" s="325"/>
      <c r="C202" s="300" t="s">
        <v>707</v>
      </c>
      <c r="D202" s="300"/>
      <c r="E202" s="300"/>
      <c r="F202" s="323" t="s">
        <v>40</v>
      </c>
      <c r="G202" s="300"/>
      <c r="H202" s="300" t="s">
        <v>717</v>
      </c>
      <c r="I202" s="300"/>
      <c r="J202" s="300"/>
      <c r="K202" s="348"/>
    </row>
    <row r="203" s="1" customFormat="1" ht="15" customHeight="1">
      <c r="B203" s="325"/>
      <c r="C203" s="300"/>
      <c r="D203" s="300"/>
      <c r="E203" s="300"/>
      <c r="F203" s="323" t="s">
        <v>41</v>
      </c>
      <c r="G203" s="300"/>
      <c r="H203" s="300" t="s">
        <v>718</v>
      </c>
      <c r="I203" s="300"/>
      <c r="J203" s="300"/>
      <c r="K203" s="348"/>
    </row>
    <row r="204" s="1" customFormat="1" ht="15" customHeight="1">
      <c r="B204" s="325"/>
      <c r="C204" s="300"/>
      <c r="D204" s="300"/>
      <c r="E204" s="300"/>
      <c r="F204" s="323" t="s">
        <v>44</v>
      </c>
      <c r="G204" s="300"/>
      <c r="H204" s="300" t="s">
        <v>719</v>
      </c>
      <c r="I204" s="300"/>
      <c r="J204" s="300"/>
      <c r="K204" s="348"/>
    </row>
    <row r="205" s="1" customFormat="1" ht="15" customHeight="1">
      <c r="B205" s="325"/>
      <c r="C205" s="300"/>
      <c r="D205" s="300"/>
      <c r="E205" s="300"/>
      <c r="F205" s="323" t="s">
        <v>42</v>
      </c>
      <c r="G205" s="300"/>
      <c r="H205" s="300" t="s">
        <v>720</v>
      </c>
      <c r="I205" s="300"/>
      <c r="J205" s="300"/>
      <c r="K205" s="348"/>
    </row>
    <row r="206" s="1" customFormat="1" ht="15" customHeight="1">
      <c r="B206" s="325"/>
      <c r="C206" s="300"/>
      <c r="D206" s="300"/>
      <c r="E206" s="300"/>
      <c r="F206" s="323" t="s">
        <v>43</v>
      </c>
      <c r="G206" s="300"/>
      <c r="H206" s="300" t="s">
        <v>721</v>
      </c>
      <c r="I206" s="300"/>
      <c r="J206" s="300"/>
      <c r="K206" s="348"/>
    </row>
    <row r="207" s="1" customFormat="1" ht="15" customHeight="1">
      <c r="B207" s="325"/>
      <c r="C207" s="300"/>
      <c r="D207" s="300"/>
      <c r="E207" s="300"/>
      <c r="F207" s="323"/>
      <c r="G207" s="300"/>
      <c r="H207" s="300"/>
      <c r="I207" s="300"/>
      <c r="J207" s="300"/>
      <c r="K207" s="348"/>
    </row>
    <row r="208" s="1" customFormat="1" ht="15" customHeight="1">
      <c r="B208" s="325"/>
      <c r="C208" s="300" t="s">
        <v>663</v>
      </c>
      <c r="D208" s="300"/>
      <c r="E208" s="300"/>
      <c r="F208" s="323" t="s">
        <v>75</v>
      </c>
      <c r="G208" s="300"/>
      <c r="H208" s="300" t="s">
        <v>722</v>
      </c>
      <c r="I208" s="300"/>
      <c r="J208" s="300"/>
      <c r="K208" s="348"/>
    </row>
    <row r="209" s="1" customFormat="1" ht="15" customHeight="1">
      <c r="B209" s="325"/>
      <c r="C209" s="300"/>
      <c r="D209" s="300"/>
      <c r="E209" s="300"/>
      <c r="F209" s="323" t="s">
        <v>559</v>
      </c>
      <c r="G209" s="300"/>
      <c r="H209" s="300" t="s">
        <v>560</v>
      </c>
      <c r="I209" s="300"/>
      <c r="J209" s="300"/>
      <c r="K209" s="348"/>
    </row>
    <row r="210" s="1" customFormat="1" ht="15" customHeight="1">
      <c r="B210" s="325"/>
      <c r="C210" s="300"/>
      <c r="D210" s="300"/>
      <c r="E210" s="300"/>
      <c r="F210" s="323" t="s">
        <v>557</v>
      </c>
      <c r="G210" s="300"/>
      <c r="H210" s="300" t="s">
        <v>723</v>
      </c>
      <c r="I210" s="300"/>
      <c r="J210" s="300"/>
      <c r="K210" s="348"/>
    </row>
    <row r="211" s="1" customFormat="1" ht="15" customHeight="1">
      <c r="B211" s="366"/>
      <c r="C211" s="300"/>
      <c r="D211" s="300"/>
      <c r="E211" s="300"/>
      <c r="F211" s="323" t="s">
        <v>561</v>
      </c>
      <c r="G211" s="361"/>
      <c r="H211" s="352" t="s">
        <v>562</v>
      </c>
      <c r="I211" s="352"/>
      <c r="J211" s="352"/>
      <c r="K211" s="367"/>
    </row>
    <row r="212" s="1" customFormat="1" ht="15" customHeight="1">
      <c r="B212" s="366"/>
      <c r="C212" s="300"/>
      <c r="D212" s="300"/>
      <c r="E212" s="300"/>
      <c r="F212" s="323" t="s">
        <v>563</v>
      </c>
      <c r="G212" s="361"/>
      <c r="H212" s="352" t="s">
        <v>538</v>
      </c>
      <c r="I212" s="352"/>
      <c r="J212" s="352"/>
      <c r="K212" s="367"/>
    </row>
    <row r="213" s="1" customFormat="1" ht="15" customHeight="1">
      <c r="B213" s="366"/>
      <c r="C213" s="300"/>
      <c r="D213" s="300"/>
      <c r="E213" s="300"/>
      <c r="F213" s="323"/>
      <c r="G213" s="361"/>
      <c r="H213" s="352"/>
      <c r="I213" s="352"/>
      <c r="J213" s="352"/>
      <c r="K213" s="367"/>
    </row>
    <row r="214" s="1" customFormat="1" ht="15" customHeight="1">
      <c r="B214" s="366"/>
      <c r="C214" s="300" t="s">
        <v>687</v>
      </c>
      <c r="D214" s="300"/>
      <c r="E214" s="300"/>
      <c r="F214" s="323">
        <v>1</v>
      </c>
      <c r="G214" s="361"/>
      <c r="H214" s="352" t="s">
        <v>724</v>
      </c>
      <c r="I214" s="352"/>
      <c r="J214" s="352"/>
      <c r="K214" s="367"/>
    </row>
    <row r="215" s="1" customFormat="1" ht="15" customHeight="1">
      <c r="B215" s="366"/>
      <c r="C215" s="300"/>
      <c r="D215" s="300"/>
      <c r="E215" s="300"/>
      <c r="F215" s="323">
        <v>2</v>
      </c>
      <c r="G215" s="361"/>
      <c r="H215" s="352" t="s">
        <v>725</v>
      </c>
      <c r="I215" s="352"/>
      <c r="J215" s="352"/>
      <c r="K215" s="367"/>
    </row>
    <row r="216" s="1" customFormat="1" ht="15" customHeight="1">
      <c r="B216" s="366"/>
      <c r="C216" s="300"/>
      <c r="D216" s="300"/>
      <c r="E216" s="300"/>
      <c r="F216" s="323">
        <v>3</v>
      </c>
      <c r="G216" s="361"/>
      <c r="H216" s="352" t="s">
        <v>726</v>
      </c>
      <c r="I216" s="352"/>
      <c r="J216" s="352"/>
      <c r="K216" s="367"/>
    </row>
    <row r="217" s="1" customFormat="1" ht="15" customHeight="1">
      <c r="B217" s="366"/>
      <c r="C217" s="300"/>
      <c r="D217" s="300"/>
      <c r="E217" s="300"/>
      <c r="F217" s="323">
        <v>4</v>
      </c>
      <c r="G217" s="361"/>
      <c r="H217" s="352" t="s">
        <v>727</v>
      </c>
      <c r="I217" s="352"/>
      <c r="J217" s="352"/>
      <c r="K217" s="367"/>
    </row>
    <row r="218" s="1" customFormat="1" ht="12.75" customHeight="1">
      <c r="B218" s="368"/>
      <c r="C218" s="369"/>
      <c r="D218" s="369"/>
      <c r="E218" s="369"/>
      <c r="F218" s="369"/>
      <c r="G218" s="369"/>
      <c r="H218" s="369"/>
      <c r="I218" s="369"/>
      <c r="J218" s="369"/>
      <c r="K218" s="370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DESKTOP-GSLCHH2\Lukáš Hykyš</dc:creator>
  <cp:lastModifiedBy>DESKTOP-GSLCHH2\Lukáš Hykyš</cp:lastModifiedBy>
  <dcterms:created xsi:type="dcterms:W3CDTF">2022-02-10T05:21:37Z</dcterms:created>
  <dcterms:modified xsi:type="dcterms:W3CDTF">2022-02-10T05:21:46Z</dcterms:modified>
</cp:coreProperties>
</file>